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E.1.4_Mosty, propustky\"/>
    </mc:Choice>
  </mc:AlternateContent>
  <xr:revisionPtr revIDLastSave="0" documentId="13_ncr:1_{23CE88B1-F9CF-4C99-AE60-B85E9C12CAC1}" xr6:coauthVersionLast="43" xr6:coauthVersionMax="43" xr10:uidLastSave="{00000000-0000-0000-0000-000000000000}"/>
  <bookViews>
    <workbookView xWindow="28680" yWindow="-120" windowWidth="29040" windowHeight="17640" xr2:uid="{00000000-000D-0000-FFFF-FFFF00000000}"/>
  </bookViews>
  <sheets>
    <sheet name="SO 04-19-0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5" i="1" l="1"/>
  <c r="O55" i="1" s="1"/>
  <c r="I51" i="1"/>
  <c r="O51" i="1" s="1"/>
  <c r="I18" i="1"/>
  <c r="O18" i="1" s="1"/>
  <c r="I153" i="1" l="1"/>
  <c r="O153" i="1" s="1"/>
  <c r="I149" i="1"/>
  <c r="I145" i="1"/>
  <c r="O145" i="1" s="1"/>
  <c r="I140" i="1"/>
  <c r="Q127" i="1" s="1"/>
  <c r="I127" i="1" s="1"/>
  <c r="I136" i="1"/>
  <c r="O136" i="1" s="1"/>
  <c r="I132" i="1"/>
  <c r="O132" i="1" s="1"/>
  <c r="I128" i="1"/>
  <c r="O128" i="1" s="1"/>
  <c r="I123" i="1"/>
  <c r="O123" i="1" s="1"/>
  <c r="I119" i="1"/>
  <c r="O119" i="1" s="1"/>
  <c r="I114" i="1"/>
  <c r="I110" i="1"/>
  <c r="O110" i="1" s="1"/>
  <c r="I105" i="1"/>
  <c r="O105" i="1" s="1"/>
  <c r="I101" i="1"/>
  <c r="O101" i="1" s="1"/>
  <c r="I97" i="1"/>
  <c r="Q96" i="1" s="1"/>
  <c r="I96" i="1" s="1"/>
  <c r="I92" i="1"/>
  <c r="O92" i="1" s="1"/>
  <c r="I88" i="1"/>
  <c r="O88" i="1" s="1"/>
  <c r="I84" i="1"/>
  <c r="O84" i="1" s="1"/>
  <c r="I79" i="1"/>
  <c r="O79" i="1" s="1"/>
  <c r="I75" i="1"/>
  <c r="O75" i="1" s="1"/>
  <c r="I71" i="1"/>
  <c r="O71" i="1" s="1"/>
  <c r="I67" i="1"/>
  <c r="O67" i="1" s="1"/>
  <c r="I63" i="1"/>
  <c r="O63" i="1" s="1"/>
  <c r="I59" i="1"/>
  <c r="O59" i="1" s="1"/>
  <c r="I47" i="1"/>
  <c r="O47" i="1" s="1"/>
  <c r="I43" i="1"/>
  <c r="O43" i="1" s="1"/>
  <c r="I39" i="1"/>
  <c r="I35" i="1"/>
  <c r="O35" i="1" s="1"/>
  <c r="I30" i="1"/>
  <c r="O30" i="1" s="1"/>
  <c r="I26" i="1"/>
  <c r="O26" i="1" s="1"/>
  <c r="I22" i="1"/>
  <c r="Q17" i="1" s="1"/>
  <c r="I17" i="1" s="1"/>
  <c r="I13" i="1"/>
  <c r="O13" i="1" s="1"/>
  <c r="I9" i="1"/>
  <c r="Q34" i="1" l="1"/>
  <c r="I34" i="1" s="1"/>
  <c r="Q118" i="1"/>
  <c r="I118" i="1" s="1"/>
  <c r="Q144" i="1"/>
  <c r="I144" i="1" s="1"/>
  <c r="Q109" i="1"/>
  <c r="I109" i="1" s="1"/>
  <c r="Q8" i="1"/>
  <c r="I8" i="1" s="1"/>
  <c r="R83" i="1"/>
  <c r="O83" i="1" s="1"/>
  <c r="R118" i="1"/>
  <c r="O118" i="1" s="1"/>
  <c r="Q83" i="1"/>
  <c r="I83" i="1" s="1"/>
  <c r="O9" i="1"/>
  <c r="R8" i="1" s="1"/>
  <c r="O8" i="1" s="1"/>
  <c r="O22" i="1"/>
  <c r="R17" i="1" s="1"/>
  <c r="O17" i="1" s="1"/>
  <c r="O39" i="1"/>
  <c r="R34" i="1" s="1"/>
  <c r="O34" i="1" s="1"/>
  <c r="O97" i="1"/>
  <c r="R96" i="1" s="1"/>
  <c r="O96" i="1" s="1"/>
  <c r="O114" i="1"/>
  <c r="R109" i="1" s="1"/>
  <c r="O109" i="1" s="1"/>
  <c r="O140" i="1"/>
  <c r="R127" i="1" s="1"/>
  <c r="O127" i="1" s="1"/>
  <c r="O149" i="1"/>
  <c r="R144" i="1" s="1"/>
  <c r="O144" i="1" s="1"/>
  <c r="I3" i="1" l="1"/>
  <c r="O2" i="1"/>
</calcChain>
</file>

<file path=xl/sharedStrings.xml><?xml version="1.0" encoding="utf-8"?>
<sst xmlns="http://schemas.openxmlformats.org/spreadsheetml/2006/main" count="519" uniqueCount="236">
  <si>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</si>
  <si>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</si>
  <si>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</si>
  <si>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</si>
  <si>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</si>
  <si>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</si>
  <si>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</si>
  <si>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</si>
  <si>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04-19-03</t>
  </si>
  <si>
    <t>0,00</t>
  </si>
  <si>
    <t>2</t>
  </si>
  <si>
    <t>O</t>
  </si>
  <si>
    <t>Rozpočet:</t>
  </si>
  <si>
    <t>TÚ Křižanov – Sklené nad Oslavou, propustek v km 63,955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</si>
  <si>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</si>
  <si>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</si>
  <si>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</si>
  <si>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</si>
  <si>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</si>
  <si>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</si>
  <si>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</si>
  <si>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</si>
  <si>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</si>
  <si>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</si>
  <si>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</si>
  <si>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</si>
  <si>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</si>
  <si>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</si>
  <si>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</si>
  <si>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</si>
  <si>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</si>
  <si>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</si>
  <si>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</si>
  <si>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</si>
  <si>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podmínky:</t>
  </si>
  <si>
    <t>P</t>
  </si>
  <si>
    <t>03100</t>
  </si>
  <si>
    <t/>
  </si>
  <si>
    <t>ZAŘÍZENÍ STAVENIŠTĚ - ZŘÍZENÍ, PROVOZ, DEMONTÁŽ</t>
  </si>
  <si>
    <t>KPL</t>
  </si>
  <si>
    <t>PP</t>
  </si>
  <si>
    <t>VV</t>
  </si>
  <si>
    <t>1: Dle technické zprávy, výkresových příloh projektové dokumentace, TKP staveb státních drah a výkazů materiálu projektu a souhrnných částí dokumentace stavby. 
2: 1ks</t>
  </si>
  <si>
    <t>TS</t>
  </si>
  <si>
    <t>zahrnuje objednatelem povolené náklady na pořízení (event. pronájem), provozování, udržování a likvidaci zhotovitelova zařízení</t>
  </si>
  <si>
    <t>03770</t>
  </si>
  <si>
    <t>POMOC PRÁCE ZAJIŠŤ NEBO ZŘÍZ ČERPÁNÍ VODY</t>
  </si>
  <si>
    <t>kompletní zajištění čerpání vody</t>
  </si>
  <si>
    <t>zahrnuje objednatelem povolené náklady na požadovaná zařízení zhotovitele</t>
  </si>
  <si>
    <t>015</t>
  </si>
  <si>
    <t>Poplatky za skládku:</t>
  </si>
  <si>
    <t>015112</t>
  </si>
  <si>
    <t>POPLATKY ZA LIKVIDACI ODPADŮ NEKONTAMINOVANÝCH - 17 05 04 VYTĚŽENÉ ZEMINY A HORNINY - II. TŘÍDA TĚŽITELNOSTI</t>
  </si>
  <si>
    <t>T</t>
  </si>
  <si>
    <t>výkopová zemina (z oblasti nových říms)</t>
  </si>
  <si>
    <t>1: Dle technické zprávy, výkresových příloh projektové dokumentace, TKP staveb státních drah a výkazů materiálu projektu a souhrnných částí dokumentace stavby. 
2: (((1.6m2*7.2m)*2ks)-((0.3m2*7.5m)*2ks))*1.8t/m3</t>
  </si>
  <si>
    <t>1. Položka obsahuje:   
 – veškeré poplatky provozovateli skládky, recyklační linky nebo jiného zařízení na zpracování nebo likvidaci odpadů související s převzetím, uložením, zpracováním nebo likvidací odpadu   
2. Položka neobsahuje:   
 – náklady spojené s dopravou odpadu z místa stavby na místo převzetí provozovatelem skládky, recyklační linky nebo jiného zařízení na zpracování nebo likvidaci odpadů   
3. Způsob měření:   
Tunou se rozumí hmotnost odpadu vytříděného v souladu se zákonem č. 185/2001 Sb., o nakládání s odpady, v platném znění.</t>
  </si>
  <si>
    <t>015140</t>
  </si>
  <si>
    <t>POPLATKY ZA LIKVIDACI ODPADŮ NEKONTAMINOVANÝCH - 17 01 01 BETON Z DEMOLIC OBJEKTŮ, ZÁKLADŮ TV</t>
  </si>
  <si>
    <t>vybourané římsy (průřez z PRI*délka říms*objemová hmotnost)</t>
  </si>
  <si>
    <t>1: Dle technické zprávy, výkresových příloh projektové dokumentace, TKP staveb státních drah a výkazů materiálu projektu a souhrnných částí dokumentace stavby. 
2: (0.3m2*7.2m*2ks)*2.1t/m3</t>
  </si>
  <si>
    <t>015340R</t>
  </si>
  <si>
    <t>POPLATKY ZA LIKVIDACI ODPADŮ NEKONTAMINOVANÝCH - 02 01 03 DŘEVO</t>
  </si>
  <si>
    <t>smýcené dřeviny, odhad hmotnosti</t>
  </si>
  <si>
    <t>1: Dle technické zprávy, výkresových příloh projektové dokumentace, TKP staveb státních drah a výkazů materiálu projektu a souhrnných částí dokumentace stavby. 
2: 3t</t>
  </si>
  <si>
    <t>Zemní práce:</t>
  </si>
  <si>
    <t>11120</t>
  </si>
  <si>
    <t>ODSTRANĚNÍ KŘOVIN</t>
  </si>
  <si>
    <t>M2</t>
  </si>
  <si>
    <t>plocha na obou stranách obou čel</t>
  </si>
  <si>
    <t>1: Dle technické zprávy, výkresových příloh projektové dokumentace, TKP staveb státních drah a výkazů materiálu projektu a souhrnných částí dokumentace stavby. 
2: 180m2+160m2</t>
  </si>
  <si>
    <t>odstranění křovin a stromů do průměru 100 mm   
doprava dřevin bez ohledu na vzdálenost   
spálení na hromadách nebo štěpkování</t>
  </si>
  <si>
    <t>7</t>
  </si>
  <si>
    <t>11120R</t>
  </si>
  <si>
    <t>ODSTRANĚNÍ KŘOVIN - DOPRAVA</t>
  </si>
  <si>
    <t>tkm</t>
  </si>
  <si>
    <t>doprava 60 km</t>
  </si>
  <si>
    <t>1: Dle technické zprávy, výkresových příloh projektové dokumentace, TKP staveb státních drah a výkazů materiálu projektu a souhrnných částí dokumentace stavby. 
2: 3t*60km</t>
  </si>
  <si>
    <t>8</t>
  </si>
  <si>
    <t>11525</t>
  </si>
  <si>
    <t>PŘEVEDENÍ VODY POTRUBÍM DN 600 NEBO ŽLABY R.O. DO 2,0M</t>
  </si>
  <si>
    <t>M</t>
  </si>
  <si>
    <t>dočasné převedení povrchové vody během výstavby</t>
  </si>
  <si>
    <t>1: Dle technické zprávy, výkresových příloh projektové dokumentace, TKP staveb státních drah a výkazů materiálu projektu a souhrnných částí dokumentace stavby. 
2: 32m</t>
  </si>
  <si>
    <t>Položka převedení vody na povrchu zahrnuje zřízení, udržování a odstranění příslušného zařízení. Převedení vody se uvádí buď průměrem potrubí (DN) nebo délkou rozvinutého obvodu žlabu (r.o.).</t>
  </si>
  <si>
    <t>12110R</t>
  </si>
  <si>
    <t>SEJMUTÍ ORNICE NEBO LESNÍ PŮDY</t>
  </si>
  <si>
    <t>vč. uložení v místě stavby (odhad)</t>
  </si>
  <si>
    <t>1: Dle technické zprávy, výkresových příloh projektové dokumentace, TKP staveb státních drah a výkazů materiálu projektu a souhrnných částí dokumentace stavby. 
2: 2*40m2</t>
  </si>
  <si>
    <t>položka zahrnuje sejmutí ornice bez ohledu na tloušťku vrstvy a její vodorovnou dopravu   
nezahrnuje uložení na trvalou skládku</t>
  </si>
  <si>
    <t>12283</t>
  </si>
  <si>
    <t>ODKOPÁVKY A PROKOPÁVKY OBECNÉ TŘ. II</t>
  </si>
  <si>
    <t>M3</t>
  </si>
  <si>
    <t>výkopy na rubu propustku a výkopy v okolí čel   
(průřez z PRI*délka výkopu za římsou)</t>
  </si>
  <si>
    <t>1: Dle technické zprávy, výkresových příloh projektové dokumentace, TKP staveb státních drah a výkazů materiálu projektu a souhrnných částí dokumentace stavby. 
2: (1.6m2*7.2m)*2ks</t>
  </si>
  <si>
    <t>položka zahrnuje:   
- vodorovná a svislá doprava, přemístění, přeložení, manipulace s výkopkem   
- kompletní provedení vykopávky nezapažené i zapažené   
- ošetření výkopiště po celou dobu práce v něm vč. klimatických opatření   
- ztížení vykopávek v blízkosti podzemního vedení, konstrukcí a objektů vč. jejich dočasného zajištění   
- ztížení pod vodou, v okolí výbušnin, ve stísněných prostorech a pod.   
- těžení po vrstvách, pásech a po jiných nutných částech (figurách)   
- čerpání vody vč. čerpacích jímek, potrubí a pohotovostní čerpací soupravy (viz ustanovení k pol. 1151,2)   
- potřebné snížení hladiny podzemní vody   
- těžení a rozpojování jednotlivých balvanů   
- vytahování a nošení výkopku   
- svahování a přesvah. svahů do konečného tvaru, výměna hornin v podloží a v pláni znehodnocené klimatickými vlivy   
- eventuelně nutné druhotné rozpojení odstřelené horniny   
- ruční vykopávky, odstranění kořenů a napadávek   
- pažení, vzepření a rozepření vč. přepažování (vyjma štětových stěn)   
- úpravu, ochranu a očištění dna, základové spáry, stěn a svahů   
- zhutnění podloží, případně i svahů vč. svahování   
- zřízení stupňů v podloží a lavic na svazích, není-li pro tyto práce zřízena samostatná položka   
- udržování výkopiště a jeho ochrana proti vodě   
- odvedení nebo obvedení vody v okolí výkopiště a ve výkopišti   
- třídění výkopku   
- veškeré pomocné konstrukce umožňující provedení vykopávky (příjezdy, sjezdy, nájezdy, lešení, podpěr. konstr., přemostění, zpevněné plochy, zakrytí a pod.)   
- nezahrnuje uložení zeminy (na skládku, do násypu) ani poplatky za skládku, vykazují se v položce č.0141**</t>
  </si>
  <si>
    <t>11</t>
  </si>
  <si>
    <t>12283B</t>
  </si>
  <si>
    <t>ODKOPÁVKY A PROKOPÁVKY OBECNÉ TŘ. II - DOPRAVA</t>
  </si>
  <si>
    <t>M3KM</t>
  </si>
  <si>
    <t>doprava 90 km</t>
  </si>
  <si>
    <t>1: Dle technické zprávy, výkresových příloh projektové dokumentace, TKP staveb státních drah a výkazů materiálu projektu a souhrnných částí dokumentace stavby. 
2: (1.6m2*7.2m)*2ks*90km</t>
  </si>
  <si>
    <t>Položka zahrnuje samostatnou dopravu zeminy. Množství se určí jako součin kubatutry [m3] a požadované vzdálenosti [km].</t>
  </si>
  <si>
    <t>12</t>
  </si>
  <si>
    <t>12930R</t>
  </si>
  <si>
    <t>ČIŠTĚNÍ PŘÍKOPŮ</t>
  </si>
  <si>
    <t>pročištění navazujících příkopů vč. drážních</t>
  </si>
  <si>
    <t>1: Dle technické zprávy, výkresových příloh projektové dokumentace, TKP staveb státních drah a výkazů materiálu projektu a souhrnných částí dokumentace stavby. 
2: 2*20m+2*10m</t>
  </si>
  <si>
    <t>- vodorovná a svislá doprava, přemístění, přeložení, manipulace s výkopkem a uložení na skládku (bez poplatku)</t>
  </si>
  <si>
    <t>13</t>
  </si>
  <si>
    <t>17411</t>
  </si>
  <si>
    <t>ZÁSYP JAM A RÝH ZEMINOU SE ZHUTNĚNÍM</t>
  </si>
  <si>
    <t>zpětný zásyp zeminou</t>
  </si>
  <si>
    <t>1: Dle technické zprávy, výkresových příloh projektové dokumentace, TKP staveb státních drah a výkazů materiálu projektu a souhrnných částí dokumentace stavby. 
2: (0.3m2*7.5m)*2ks</t>
  </si>
  <si>
    <t>položka zahrnuje:   
- kompletní provedení zemní konstrukce vč. výběru vhodného materiálu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</si>
  <si>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14</t>
  </si>
  <si>
    <t>17780</t>
  </si>
  <si>
    <t>ZEMNÍ HRÁZKY Z NAKUPOVANÝCH MATERIÁLŮ</t>
  </si>
  <si>
    <t>pro usměrnění vody v příkopech po dobu výstavby, vč. odstranění a likvidace</t>
  </si>
  <si>
    <t>1: Dle technické zprávy, výkresových příloh projektové dokumentace, TKP staveb státních drah a výkazů materiálu projektu a souhrnných částí dokumentace stavby. 
2: 2*2m3</t>
  </si>
  <si>
    <t>položka zahrnuje:   
- kompletní provedení zemní konstrukce včetně nákupu a dopravy materiálu dle zadávací dokumentace   
- úprava  ukládaného  materiálu  vlhčením,  tříděním,  promícháním  nebo  vysoušením,  příp. jiné úpravy za účelem zlepšení jeho  mech. vlastností   
- hutnění i různé míry hutnění    
- ošetření úložiště po celou dobu práce v něm vč. klimatických opatření   
- ztížení v okolí vedení, konstrukcí a objektů a jejich dočasné zajištění   
- ztížení provádění vč. hutnění ve ztížených podmínkách a stísněných prostorech   
- ztížené ukládání sypaniny pod vodu   
- ukládání po vrstvách a po jiných nutných částech (figurách) vč. dosypávek   
- spouštění a nošení materiálu   
- výměna částí zemní konstrukce znehodnocené klimatickými vlivy   
- ruční hutnění a výplň jam a prohlubní v podloží   
- úprava, očištění, ochrana a zhutnění podloží   
- svahování, hutnění a uzavírání povrchů svahů   
- zřízení lavic na svazích   
- udržování úložiště a jeho ochrana proti vodě   
- odvedení nebo obvedení vody v okolí úložiště a v úložišti   
- veškeré  pomocné konstrukce umožňující provedení  zemní konstrukce  (příjezdy,  sjezdy,  nájezdy, lešení, podpěrné konstrukce, přemostění, zpevněné plochy, zakrytí a pod.)</t>
  </si>
  <si>
    <t>15</t>
  </si>
  <si>
    <t>18221</t>
  </si>
  <si>
    <t>ROZPROSTŘENÍ ORNICE VE SVAHU V TL DO 0,10M</t>
  </si>
  <si>
    <t>položka zahrnuje:   
nutné přemístění ornice z dočasných skládek vzdálených do 50m   
rozprostření ornice v předepsané tloušťce ve svahu přes 1:5</t>
  </si>
  <si>
    <t>Základy:</t>
  </si>
  <si>
    <t>16</t>
  </si>
  <si>
    <t>22694R2</t>
  </si>
  <si>
    <t>PAŽENÍ Z KOVU DOČASNÉ</t>
  </si>
  <si>
    <t>dočasné zapažení/zajištění výkopu v okolí čel propustku, vč. realizační dokumetace</t>
  </si>
  <si>
    <t>1: Dle technické zprávy, výkresových příloh projektové dokumentace, TKP staveb státních drah a výkazů materiálu projektu a souhrnných částí dokumentace stavby. 
2: 2.2m*8m*2ks</t>
  </si>
  <si>
    <t>17</t>
  </si>
  <si>
    <t>261613</t>
  </si>
  <si>
    <t>VRTY PRO KOTVENÍ A INJEKTÁŽ TŘ VI NA POVRCHU D DO 25MM</t>
  </si>
  <si>
    <t>vrty průměru 20 mm pro kotvení do stávajících konstrukcí, hloubka 300 mm (počet trnů*hloubka)</t>
  </si>
  <si>
    <t>1: Dle technické zprávy, výkresových příloh projektové dokumentace, TKP staveb státních drah a výkazů materiálu projektu a souhrnných částí dokumentace stavby. 
2: 30ks*2*0.3m</t>
  </si>
  <si>
    <t>položka zahrnuje:   
přemístění, montáž a demontáž vrtných souprav   
svislou dopravu zeminy z vrtu   
vodorovnou dopravu zeminy bez uložení na skládku   
případně nutné pažení dočasné (včetně odpažení) i trvalé</t>
  </si>
  <si>
    <t>18</t>
  </si>
  <si>
    <t>285391R</t>
  </si>
  <si>
    <t>DODATEČNÉ KOTVENÍ VLEPENÍM BETONÁŘSKÉ VÝZTUŽE D DO 10MM DO VRTŮ</t>
  </si>
  <si>
    <t>KUS</t>
  </si>
  <si>
    <t>zhotovení kotvení pro nové římsy, vlepení pomocí epoxidové pryskyřice</t>
  </si>
  <si>
    <t>1: Dle technické zprávy, výkresových příloh projektové dokumentace, TKP staveb státních drah a výkazů materiálu projektu a souhrnných částí dokumentace stavby. 
2: 30ks*2</t>
  </si>
  <si>
    <t>Položka zahrnuje:   
vsunutí výztuže do vyvrtaného profilu a její zalepení předepsaným pojivem   
případně nutné lešení</t>
  </si>
  <si>
    <t>Svislé konstrukce (a kompletní):</t>
  </si>
  <si>
    <t>19</t>
  </si>
  <si>
    <t>317325</t>
  </si>
  <si>
    <t>ŘÍMSY ZE ŽELEZOBETONU DO C30/37</t>
  </si>
  <si>
    <t>římsy na čelech (plocha z PRI * délka římsy)</t>
  </si>
  <si>
    <t>1: Dle technické zprávy, výkresových příloh projektové dokumentace, TKP staveb státních drah a výkazů materiálu projektu a souhrnných částí dokumentace stavby. 
2: 0.16m2*7.2m*2ks</t>
  </si>
  <si>
    <t>položka zahrnuje:   
- dodání čerstvého betonu (betonové směsi) požadované kvality, jeho uložení do požadovaného tvaru při jakékoliv hustotě výztuže, konzistenci čerstvého betonu a způsobu hutnění, ošetření a ochranu betonu,   
- zhotovení nepropustného, mrazuvzdorného betonu a betonu požadované trvanlivosti a vlastností,   
- užití potřebných přísad a technologií výroby betonu,   
- zřízení pracovních a dilatačních spar, včetně potřebných úprav, výplně, vložek, opracování, očištění a ošetření,   
- bednění požadovaných konstr. (i ztracené) s úpravou dle požadované kvality povrchu betonu, včetně odbedňovacích a odskružovacích prostředků,   
- podpěrné konstr. (skruže) a lešení všech druhů pro bednění, uložení čerstvého betonu, výztuže a doplňkových konstr., vč. požadovaných otvorů, ochranných a bezpečnostních opatření a základů těchto konstrukcí a lešení,   
- vytvoření kotevních čel, kapes, nálitků, a sedel,   
- zřízení všech požadovaných otvorů, kapes, výklenků, prostupů, dutin, drážek a pod., vč. ztížení práce a úprav kolem nich,   
- úpravy pro osazení výztuže, doplňkových konstrukcí a vybavení,   
- úpravy povrchu pro položení požadované izolace, povlaků a nátěrů, případně vyspravení,   
- ztížení práce u kabelových a injektážních trubek a ostatních zařízení osazovaných do betonu,   
- konstrukce betonových kloubů, upevnění kotevních prvků a doplňkových konstrukcí,   
- nátěry zabraňující soudržnost betonu a bednění,   
- výplň, těsnění a tmelení spar a spojů,   
- opatření povrchů betonu izolací proti zemní vlhkosti v částech, kde přijdou do styku se zeminou nebo kamenivem,   
- případné zřízení spojovací vrstvy u základů,   
- úpravy pro osazení zařízení ochrany konstrukce proti vlivu bludných proudů</t>
  </si>
  <si>
    <t>20</t>
  </si>
  <si>
    <t>317365</t>
  </si>
  <si>
    <t>VÝZTUŽ ŘÍMS Z OCELI 10505, B500B</t>
  </si>
  <si>
    <t>vč. kotevních trnů pro římsu (viz výkaz výztuže přílohy 5)</t>
  </si>
  <si>
    <t>1: Dle technické zprávy, výkresových příloh projektové dokumentace, TKP staveb státních drah a výkazů materiálu projektu a souhrnných částí dokumentace stavby. 
2: 176.1kg/1000</t>
  </si>
  <si>
    <t>položka zahrnuje:    
- dodání betonářské výztuže v požadované kvalitě, stříhání, řezání, ohýbání a spojování do všech požadovaných tvarů (vč. armakošů) a uložení s požadovaným zajištěním polohy a krytí výztuže betonem,   
- veškeré svary nebo jiné spoje výztuže,   
- pomocné konstrukce a práce pro osazení a upevnění výztuže,   
- zednické výpomoci pro montáž betonářské výztuže,   
- úpravy výztuže pro osazení doplňkových konstrukcí,   
- ochranu výztuže do doby jejího zabetonování,   
- úpravy výztuže pro zřízení železobetonových kloubů, kotevních prvků, závěsných ok a doplňkových konstrukcí,   
- veškerá opatření pro zajištění soudržnosti výztuže a betonu,   
- vodivé propojení výztuže, které je součástí ochrany konstrukce proti vlivům bludných proudů, vyvedení do měřících skříní nebo míst pro měření bludných proudů (vlastní měřící skříně se uvádějí položkami SD 74)   
- povrchovou antikorozní úpravu výztuže,   
- separaci výztuže,   
- osazení měřících zařízení a úpravy pro ně,   
- osazení měřících skříní nebo míst pro měření bludných proudů.</t>
  </si>
  <si>
    <t>21</t>
  </si>
  <si>
    <t>348172</t>
  </si>
  <si>
    <t>ZÁBRADLÍ Z DÍLCŮ KOVOVÝCH ŽÁROVĚ ZINK PONOREM</t>
  </si>
  <si>
    <t>KG</t>
  </si>
  <si>
    <t>zábradlí na římsách, PKO (zinkování ponorem + ONS 01 (viz výkaz materiálu přílohy 6)</t>
  </si>
  <si>
    <t>1: Dle technické zprávy, výkresových příloh projektové dokumentace, TKP staveb státních drah a výkazů materiálu projektu a souhrnných částí dokumentace stavby. 
2: 490.01kg</t>
  </si>
  <si>
    <t>- dílenská dokumentace, včetně technologického předpisu spojování,   
- dodání  materiálu  v požadované kvalitě a výroba konstrukce (včetně  pomůcek,  přípravků a prostředků pro výrobu) bez ohledu na náročnost a její hmotnost,   
- dodání spojovacího materiálu,   
- zřízení  montážních  a  dilatačních  spojů,  spar, včetně potřebných úprav, vložek, opracování, očištění a ošetření,   
- podpěr. konstr. a lešení všech druhů pro montáž konstrukcí i doplňkových, včetně požadovaných otvorů, ochranných a bezpečnostních opatření a základů pro tyto konstrukce a lešení,   
- montáž konstrukce na staveništi, včetně montážních prostředků a pomůcek a zednických výpomocí,                                 
- výplň, těsnění a tmelení spar a spojů,   
- všechny druhy ocelového kotvení,   
- dílenskou přejímku a montážní prohlídku, včetně požadovaných dokladů,   
- zřízení kotevních otvorů nebo jam, nejsou-li částí jiné konstrukce,   
- osazení kotvení nebo přímo částí konstrukce do podpůrné konstrukce nebo do zeminy,   
- výplň kotevních otvorů  (příp.  podlití  patních  desek) maltou,  betonem  nebo  jinou speciální hmotou, vyplnění jam zeminou,    
- veškeré druhy protikorozní ochrany a nátěry konstrukcí,   
 žárové zinkování ponorem,   
- zvláštní spojovací prostředky, rozebíratelnost konstrukce,   
- ochranná opatření před účinky bludných proudů   
- ochranu před přepětím.</t>
  </si>
  <si>
    <t>Vodorovné konstrukce:</t>
  </si>
  <si>
    <t>22</t>
  </si>
  <si>
    <t>465512R1</t>
  </si>
  <si>
    <t>DLAŽBY Z LOMOVÉHO KAMENE NA MC</t>
  </si>
  <si>
    <t>nová dlažba, vč. podkladního betonu   
(plocha z oměření z půdorys + šířka*délka odláždění za ruby říms)</t>
  </si>
  <si>
    <t>1: Dle technické zprávy, výkresových příloh projektové dokumentace, TKP staveb státních drah a výkazů materiálu projektu a souhrnných částí dokumentace stavby. 
2: (33m2+8.5m2)*1.2+1.8m*7.2m*2ks</t>
  </si>
  <si>
    <t>položka zahrnuje:   
- nutné zemní práce (svahování, úpravu pláně a pod.)   
- zřízení spojovací vrstvy   
- zřízení lože dlažby předepsané kvality a předepsané tloušťky   
- dodávku a položení dlažby z lomového kamene do předepsaného tvaru   
- spárování, těsnění, tmelení a vyplnění spar MC případně s vyklínováním   
- úprava povrchu pro odvedení srážkové vody</t>
  </si>
  <si>
    <t>23</t>
  </si>
  <si>
    <t>465512R2</t>
  </si>
  <si>
    <t>DLAŽBY Z LOMOVÉHO KAMENE NA MC - PŘEDLÁŽDĚNÍ</t>
  </si>
  <si>
    <t>předláždění dna propustku, vč. podkladního betonu, vč. doplnění lomového kamene 50%   
(šířka propustku * světlost otvoru)</t>
  </si>
  <si>
    <t>1: Dle technické zprávy, výkresových příloh projektové dokumentace, TKP staveb státních drah a výkazů materiálu projektu a souhrnných částí dokumentace stavby. 
2: 21.3m*1.5m</t>
  </si>
  <si>
    <t>Úprava povrchů, podlahy, výplně otvorů:</t>
  </si>
  <si>
    <t>24</t>
  </si>
  <si>
    <t>626112</t>
  </si>
  <si>
    <t>REPROFILACE PODHLEDŮ, SVISLÝCH PLOCH SANAČNÍ MALTOU JEDNOVRST TL 20MM</t>
  </si>
  <si>
    <t>SANACE - TYP A, uvažováno 20% lícových stávajících ploch    
((výpočet viz položka č. 30)*20%)</t>
  </si>
  <si>
    <t>1: Dle technické zprávy, výkresových příloh projektové dokumentace, TKP staveb státních drah a výkazů materiálu projektu a souhrnných částí dokumentace stavby. 
2: (4.9m*21.3m+7m2*2ks)*0.2</t>
  </si>
  <si>
    <t>položka zahrnuje:   
dodávku veškerého materiálu potřebného pro předepsanou úpravu v předepsané kvalitě   
nutné vyspravení podkladu, případně zatření spar zdiva   
položení vrstvy v předepsané tloušťce   
potřebná lešení a podpěrné konstrukce</t>
  </si>
  <si>
    <t>25</t>
  </si>
  <si>
    <t>626122</t>
  </si>
  <si>
    <t>REPROFILACE PODHLEDŮ, SVISLÝCH PLOCH SANAČNÍ MALTOU DVOUVRST TL 50MM</t>
  </si>
  <si>
    <t>SANACE - TYP B, uvažováno 10% plochy ((výpočet viz položka č. 30)*10%)</t>
  </si>
  <si>
    <t>1: Dle technické zprávy, výkresových příloh projektové dokumentace, TKP staveb státních drah a výkazů materiálu projektu a souhrnných částí dokumentace stavby. 
2: (4.9m*21.3m+7m2*2ks)*0.1</t>
  </si>
  <si>
    <t>Přidružená stavební výroba:</t>
  </si>
  <si>
    <t>26</t>
  </si>
  <si>
    <t>711111</t>
  </si>
  <si>
    <t>IZOLACE BĚŽNÝCH KONSTRUKCÍ PROTI ZEMNÍ VLHKOSTI ASFALTOVÝMI NÁTĚRY</t>
  </si>
  <si>
    <t>nátěry rubových ploch (položka zahrnuje tyto vrstvy: 1x penetrace + 2x asfaltový nátěr)  
(odhad ploch)</t>
  </si>
  <si>
    <t>1: Dle technické zprávy, výkresových příloh projektové dokumentace, TKP staveb státních drah a výkazů materiálu projektu a souhrnných částí dokumentace stavby. 
2: 2m2*2ks</t>
  </si>
  <si>
    <t>položka zahrnuje:   
- dodání  předepsaného izolačního materiálu   
- očištění a ošetření podkladu, zadávací dokumentace může zahrnout i případné vyspravení   
- zřízení izolace jako kompletního povlaku, případně komplet. soustavy nebo systému podle příslušného  technolog. předpisu   
- zřízení izolace i jednotlivých vrstev po etapách, včetně pracovních spár a spojů   
- úprava u okrajů, rohů, hran, dilatačních i pracovních spojů, kotev, obrubníků, dilatačních zařízení, odvodnění, otvorů, neizolovaných míst a pod.   
- zajištění odvodnění povrchu izolace, včetně odvodnění nejnižších míst, pokud dokumentace pro zadání stavby nestanoví jinak   
- ochrana izolace do doby zřízení definitivní ochranné vrstvy nebo konstrukce   
- úprava, očištění a ošetření prostoru kolem izolace   
- provedení požadovaných zkoušek   
- nezahrnuje ochranné vrstvy, např. geotextilii</t>
  </si>
  <si>
    <t>27</t>
  </si>
  <si>
    <t>711132</t>
  </si>
  <si>
    <t>IZOLACE BĚŽNÝCH KONSTRUKCÍ PROTI VOLNĚ STÉKAJÍCÍ VODĚ ASFALTOVÝMI PÁSY</t>
  </si>
  <si>
    <t>rub římsy vč. ukotvení k římse, uvažováno 10% navíc na přesahy a detaily   
(šířka pásu * délka říms + 10% navíc na detaily/přesahy)</t>
  </si>
  <si>
    <t>1: Dle technické zprávy, výkresových příloh projektové dokumentace, TKP staveb státních drah a výkazů materiálu projektu a souhrnných částí dokumentace stavby. 
2: 0.8m*7.2m*2ks*1.1</t>
  </si>
  <si>
    <t>28</t>
  </si>
  <si>
    <t>71150</t>
  </si>
  <si>
    <t>OCHRANA IZOLACE NA POVRCHU</t>
  </si>
  <si>
    <t>měkká ochrana SVI = geotextie 1000 g/m2   
(šířka geotextilie*délka říms)</t>
  </si>
  <si>
    <t>1: Dle technické zprávy, výkresových příloh projektové dokumentace, TKP staveb státních drah a výkazů materiálu projektu a souhrnných částí dokumentace stavby. 
2: 0.8m*7.2m*2ks</t>
  </si>
  <si>
    <t>položka zahrnuje:   
- dodání  předepsaného ochranného materiálu   
- zřízení ochrany izolace</t>
  </si>
  <si>
    <t>29</t>
  </si>
  <si>
    <t>78382</t>
  </si>
  <si>
    <t>NÁTĚRY BETON KONSTR TYP S2 (OS-B)</t>
  </si>
  <si>
    <t>transpar. hydrof. nátěr bet kcí - SANACE - TYP C   
(obvod líce stáv. prop. oměřený z POD * délka stáv. prop)</t>
  </si>
  <si>
    <t>1: Dle technické zprávy, výkresových příloh projektové dokumentace, TKP staveb státních drah a výkazů materiálu projektu a souhrnných částí dokumentace stavby. 
2: (4.9m*21.3m+7m2*2ks)</t>
  </si>
  <si>
    <t>- položka zahrnuje kompletní povlaky (i různobarevné), včetně úpravy podkladu (odmaštění, odstranění starých nátěrů a nečistot) a jeho vyspravení, provedení nátěru předepsaným postupem a splnění všech požadavků daných technologickým předpisem.</t>
  </si>
  <si>
    <t>Ostatní práce:</t>
  </si>
  <si>
    <t>30</t>
  </si>
  <si>
    <t>938444</t>
  </si>
  <si>
    <t>OČIŠTĚNÍ ZDIVA OTRYSKÁNÍM TLAKOVOU VODOU PŘES 1000 BARŮ</t>
  </si>
  <si>
    <t>součást SANACE typ A - otryskání všech líců před sanacemi, včetně případného zakrytí vodního toku   
(obvod tryskaných kcí oměřený z POD * délka stáv. prop + část ploch rubu 4 ks stáv. křídel)</t>
  </si>
  <si>
    <t>položka zahrnuje očištění předepsaným způsobem včetně odklizení vzniklého odpadu</t>
  </si>
  <si>
    <t>31</t>
  </si>
  <si>
    <t>96615</t>
  </si>
  <si>
    <t>BOURÁNÍ KONSTRUKCÍ Z PROSTÉHO BETONU</t>
  </si>
  <si>
    <t>římsy na čelech (průřez říms z PRI * délka říms)</t>
  </si>
  <si>
    <t>1: Dle technické zprávy, výkresových příloh projektové dokumentace, TKP staveb státních drah a výkazů materiálu projektu a souhrnných částí dokumentace stavby. 
2: 0.3m2*7.2m*2ks</t>
  </si>
  <si>
    <t>položka zahrnuje:   
- rozbourání konstrukce bez ohledu na použitou technologii   
- veškeré pomocné konstrukce (lešení a pod.)   
- veškerou manipulaci s vybouranou sutí a hmotami, kromě vodorovné dopravy,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 
- veškeré další práce plynoucí z technologického předpisu a z platných předpisů</t>
  </si>
  <si>
    <t>32</t>
  </si>
  <si>
    <t>96615B</t>
  </si>
  <si>
    <t>BOURÁNÍ KONSTRUKCÍ Z PROSTÉHO BETONU - DOPRAVA</t>
  </si>
  <si>
    <t>doprava 50 km (výpočet viz položka č. 32 * objemová hmotnost * počet km)</t>
  </si>
  <si>
    <t>1: Dle technické zprávy, výkresových příloh projektové dokumentace, TKP staveb státních drah a výkazů materiálu projektu a souhrnných částí dokumentace stavby. 
2: (0.3m2*7.2m*2ks)*2.1t/m3*50km</t>
  </si>
  <si>
    <t>Položka zahrnuje samostatnou dopravu suti a vybouraných hmot. Množství se určí jako součin hmotnosti [t] a požadované vzdálenosti [km].</t>
  </si>
  <si>
    <t>ODKOPÁVKY A PROKOPÁVKY OBECNÉ TŘ. I</t>
  </si>
  <si>
    <t>ODKOPÁVKY A PROKOPÁVKY OBECNÉ TŘ. I - DOPRAVA</t>
  </si>
  <si>
    <t>10A</t>
  </si>
  <si>
    <t>POPLATKY ZA LIKVIDACI ODPADŮ NEKONTAMINOVANÝCH - 17 05 04 VYTĚŽENÉ ZEMINY A HORNINY - I. TŘÍDA TĚŽITELNOSTI</t>
  </si>
  <si>
    <t>3A</t>
  </si>
  <si>
    <t>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</si>
</sst>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0"/>
      <name val="Arial"/>
    </font>
    <font>
      <b/>
      <sz val="16"/>
      <color indexed="8"/>
      <name val="Arial"/>
      <family val="2"/>
      <charset val="238"/>
    </font>
    <font>
      <b/>
      <sz val="11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right" vertical="center"/>
    </xf>
    <xf numFmtId="0" fontId="6" fillId="4" borderId="3" xfId="0" applyFont="1" applyFill="1" applyBorder="1">
      <alignment vertical="center"/>
    </xf>
    <xf numFmtId="0" fontId="6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0" fontId="6" fillId="4" borderId="0" xfId="0" applyFont="1" applyFill="1">
      <alignment vertical="center"/>
    </xf>
    <xf numFmtId="0" fontId="6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2D5390-ADB4-4072-8EA0-83F720B64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98"/>
  <dimension ref="A1:R156"/>
  <sheetViews>
    <sheetView tabSelected="1" topLeftCell="B1" zoomScaleNormal="100" workbookViewId="0">
      <pane ySplit="7" topLeftCell="A23" activePane="bottomLeft" state="frozen"/>
      <selection pane="bottomLeft" activeCell="B62" sqref="B62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3" max="13" width="4.42578125" customWidth="1"/>
    <col min="14" max="14" width="5.28515625" customWidth="1"/>
    <col min="15" max="17" width="9.140625" hidden="1" customWidth="1"/>
    <col min="18" max="18" width="9.140625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0+O8+O17+O34+O83+O96+O109+O118+O127+O144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47" t="s">
        <v>6</v>
      </c>
      <c r="D3" s="48"/>
      <c r="E3" s="5" t="s">
        <v>7</v>
      </c>
      <c r="F3" s="1"/>
      <c r="G3" s="6"/>
      <c r="H3" s="7" t="s">
        <v>8</v>
      </c>
      <c r="I3" s="8">
        <f>0+I8+I17+I34+I83+I96+I109+I118+I127+I144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49" t="s">
        <v>8</v>
      </c>
      <c r="D4" s="50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46" t="s">
        <v>15</v>
      </c>
      <c r="B5" s="46" t="s">
        <v>16</v>
      </c>
      <c r="C5" s="46" t="s">
        <v>17</v>
      </c>
      <c r="D5" s="46" t="s">
        <v>18</v>
      </c>
      <c r="E5" s="46" t="s">
        <v>19</v>
      </c>
      <c r="F5" s="46" t="s">
        <v>20</v>
      </c>
      <c r="G5" s="46" t="s">
        <v>21</v>
      </c>
      <c r="H5" s="46" t="s">
        <v>22</v>
      </c>
      <c r="I5" s="46"/>
      <c r="O5" t="s">
        <v>23</v>
      </c>
      <c r="P5" t="s">
        <v>10</v>
      </c>
    </row>
    <row r="6" spans="1:18" ht="12.75" customHeight="1" x14ac:dyDescent="0.2">
      <c r="A6" s="46"/>
      <c r="B6" s="46"/>
      <c r="C6" s="46"/>
      <c r="D6" s="46"/>
      <c r="E6" s="46"/>
      <c r="F6" s="46"/>
      <c r="G6" s="46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</f>
        <v>0</v>
      </c>
      <c r="R8">
        <f>0+O9+O13</f>
        <v>0</v>
      </c>
    </row>
    <row r="9" spans="1:18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1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ht="51" x14ac:dyDescent="0.2">
      <c r="A11" s="24" t="s">
        <v>41</v>
      </c>
      <c r="E11" s="25" t="s">
        <v>42</v>
      </c>
    </row>
    <row r="12" spans="1:18" ht="25.5" x14ac:dyDescent="0.2">
      <c r="A12" t="s">
        <v>43</v>
      </c>
      <c r="E12" s="23" t="s">
        <v>44</v>
      </c>
    </row>
    <row r="13" spans="1:18" x14ac:dyDescent="0.2">
      <c r="A13" s="16" t="s">
        <v>35</v>
      </c>
      <c r="B13" s="17" t="s">
        <v>10</v>
      </c>
      <c r="C13" s="17" t="s">
        <v>45</v>
      </c>
      <c r="D13" s="16" t="s">
        <v>37</v>
      </c>
      <c r="E13" s="18" t="s">
        <v>46</v>
      </c>
      <c r="F13" s="19" t="s">
        <v>39</v>
      </c>
      <c r="G13" s="20">
        <v>1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47</v>
      </c>
    </row>
    <row r="15" spans="1:18" ht="51" x14ac:dyDescent="0.2">
      <c r="A15" s="24" t="s">
        <v>41</v>
      </c>
      <c r="E15" s="25" t="s">
        <v>42</v>
      </c>
    </row>
    <row r="16" spans="1:18" x14ac:dyDescent="0.2">
      <c r="A16" t="s">
        <v>43</v>
      </c>
      <c r="E16" s="23" t="s">
        <v>48</v>
      </c>
    </row>
    <row r="17" spans="1:18" ht="12.75" customHeight="1" x14ac:dyDescent="0.2">
      <c r="A17" s="3" t="s">
        <v>33</v>
      </c>
      <c r="B17" s="3"/>
      <c r="C17" s="26" t="s">
        <v>49</v>
      </c>
      <c r="D17" s="3"/>
      <c r="E17" s="14" t="s">
        <v>50</v>
      </c>
      <c r="F17" s="3"/>
      <c r="G17" s="3"/>
      <c r="H17" s="3"/>
      <c r="I17" s="27">
        <f>0+Q17</f>
        <v>0</v>
      </c>
      <c r="O17">
        <f>0+R17</f>
        <v>0</v>
      </c>
      <c r="Q17">
        <f>0+I22+I26+I30</f>
        <v>0</v>
      </c>
      <c r="R17">
        <f>0+O22+O26+O30</f>
        <v>0</v>
      </c>
    </row>
    <row r="18" spans="1:18" ht="25.5" x14ac:dyDescent="0.2">
      <c r="A18" s="16" t="s">
        <v>35</v>
      </c>
      <c r="B18" s="28" t="s">
        <v>2</v>
      </c>
      <c r="C18" s="28" t="s">
        <v>51</v>
      </c>
      <c r="D18" s="29" t="s">
        <v>37</v>
      </c>
      <c r="E18" s="30" t="s">
        <v>52</v>
      </c>
      <c r="F18" s="31" t="s">
        <v>53</v>
      </c>
      <c r="G18" s="32">
        <v>33.372</v>
      </c>
      <c r="H18" s="33">
        <v>0</v>
      </c>
      <c r="I18" s="33">
        <f>ROUND(ROUND(H18,2)*ROUND(G18,3),2)</f>
        <v>0</v>
      </c>
      <c r="O18">
        <f>(I18*21)/100</f>
        <v>0</v>
      </c>
      <c r="P18" t="s">
        <v>10</v>
      </c>
    </row>
    <row r="19" spans="1:18" x14ac:dyDescent="0.2">
      <c r="A19" s="22" t="s">
        <v>40</v>
      </c>
      <c r="B19" s="34"/>
      <c r="C19" s="34"/>
      <c r="D19" s="34"/>
      <c r="E19" s="35" t="s">
        <v>54</v>
      </c>
      <c r="F19" s="34"/>
      <c r="G19" s="34"/>
      <c r="H19" s="34"/>
      <c r="I19" s="34"/>
    </row>
    <row r="20" spans="1:18" ht="51" x14ac:dyDescent="0.2">
      <c r="A20" s="24" t="s">
        <v>41</v>
      </c>
      <c r="B20" s="34"/>
      <c r="C20" s="34"/>
      <c r="D20" s="34"/>
      <c r="E20" s="36" t="s">
        <v>55</v>
      </c>
      <c r="F20" s="34"/>
      <c r="G20" s="34"/>
      <c r="H20" s="34"/>
      <c r="I20" s="34"/>
    </row>
    <row r="21" spans="1:18" ht="140.25" x14ac:dyDescent="0.2">
      <c r="A21" t="s">
        <v>43</v>
      </c>
      <c r="B21" s="34"/>
      <c r="C21" s="34"/>
      <c r="D21" s="34"/>
      <c r="E21" s="35" t="s">
        <v>56</v>
      </c>
      <c r="F21" s="34"/>
      <c r="G21" s="34"/>
      <c r="H21" s="34"/>
      <c r="I21" s="34"/>
    </row>
    <row r="22" spans="1:18" ht="25.5" x14ac:dyDescent="0.2">
      <c r="A22" s="16" t="s">
        <v>35</v>
      </c>
      <c r="B22" s="37" t="s">
        <v>234</v>
      </c>
      <c r="C22" s="37">
        <v>15111</v>
      </c>
      <c r="D22" s="38" t="s">
        <v>37</v>
      </c>
      <c r="E22" s="39" t="s">
        <v>233</v>
      </c>
      <c r="F22" s="40" t="s">
        <v>53</v>
      </c>
      <c r="G22" s="41">
        <v>33.372</v>
      </c>
      <c r="H22" s="42">
        <v>0</v>
      </c>
      <c r="I22" s="42">
        <f>ROUND(ROUND(H22,2)*ROUND(G22,3),2)</f>
        <v>0</v>
      </c>
      <c r="O22">
        <f>(I22*21)/100</f>
        <v>0</v>
      </c>
      <c r="P22" t="s">
        <v>10</v>
      </c>
    </row>
    <row r="23" spans="1:18" x14ac:dyDescent="0.2">
      <c r="A23" s="22" t="s">
        <v>40</v>
      </c>
      <c r="B23" s="43"/>
      <c r="C23" s="43"/>
      <c r="D23" s="43"/>
      <c r="E23" s="44" t="s">
        <v>54</v>
      </c>
      <c r="F23" s="43"/>
      <c r="G23" s="43"/>
      <c r="H23" s="43"/>
      <c r="I23" s="43"/>
    </row>
    <row r="24" spans="1:18" ht="51" x14ac:dyDescent="0.2">
      <c r="A24" s="24" t="s">
        <v>41</v>
      </c>
      <c r="B24" s="43"/>
      <c r="C24" s="43"/>
      <c r="D24" s="43"/>
      <c r="E24" s="45" t="s">
        <v>55</v>
      </c>
      <c r="F24" s="43"/>
      <c r="G24" s="43"/>
      <c r="H24" s="43"/>
      <c r="I24" s="43"/>
    </row>
    <row r="25" spans="1:18" ht="140.25" x14ac:dyDescent="0.2">
      <c r="A25" t="s">
        <v>43</v>
      </c>
      <c r="B25" s="43"/>
      <c r="C25" s="43"/>
      <c r="D25" s="43"/>
      <c r="E25" s="44" t="s">
        <v>56</v>
      </c>
      <c r="F25" s="43"/>
      <c r="G25" s="43"/>
      <c r="H25" s="43"/>
      <c r="I25" s="43"/>
    </row>
    <row r="26" spans="1:18" ht="25.5" x14ac:dyDescent="0.2">
      <c r="A26" s="16" t="s">
        <v>35</v>
      </c>
      <c r="B26" s="17" t="s">
        <v>28</v>
      </c>
      <c r="C26" s="17" t="s">
        <v>57</v>
      </c>
      <c r="D26" s="16" t="s">
        <v>37</v>
      </c>
      <c r="E26" s="18" t="s">
        <v>58</v>
      </c>
      <c r="F26" s="19" t="s">
        <v>53</v>
      </c>
      <c r="G26" s="20">
        <v>9.0719999999999992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8" x14ac:dyDescent="0.2">
      <c r="A27" s="22" t="s">
        <v>40</v>
      </c>
      <c r="E27" s="23" t="s">
        <v>59</v>
      </c>
    </row>
    <row r="28" spans="1:18" ht="51" x14ac:dyDescent="0.2">
      <c r="A28" s="24" t="s">
        <v>41</v>
      </c>
      <c r="E28" s="25" t="s">
        <v>60</v>
      </c>
    </row>
    <row r="29" spans="1:18" ht="140.25" x14ac:dyDescent="0.2">
      <c r="A29" t="s">
        <v>43</v>
      </c>
      <c r="E29" s="23" t="s">
        <v>56</v>
      </c>
    </row>
    <row r="30" spans="1:18" ht="25.5" x14ac:dyDescent="0.2">
      <c r="A30" s="16" t="s">
        <v>35</v>
      </c>
      <c r="B30" s="17" t="s">
        <v>29</v>
      </c>
      <c r="C30" s="17" t="s">
        <v>61</v>
      </c>
      <c r="D30" s="16" t="s">
        <v>37</v>
      </c>
      <c r="E30" s="18" t="s">
        <v>62</v>
      </c>
      <c r="F30" s="19" t="s">
        <v>53</v>
      </c>
      <c r="G30" s="20">
        <v>3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8" x14ac:dyDescent="0.2">
      <c r="A31" s="22" t="s">
        <v>40</v>
      </c>
      <c r="E31" s="23" t="s">
        <v>63</v>
      </c>
    </row>
    <row r="32" spans="1:18" ht="51" x14ac:dyDescent="0.2">
      <c r="A32" s="24" t="s">
        <v>41</v>
      </c>
      <c r="E32" s="25" t="s">
        <v>64</v>
      </c>
    </row>
    <row r="33" spans="1:18" ht="140.25" x14ac:dyDescent="0.2">
      <c r="A33" t="s">
        <v>43</v>
      </c>
      <c r="E33" s="23" t="s">
        <v>56</v>
      </c>
    </row>
    <row r="34" spans="1:18" ht="12.75" customHeight="1" x14ac:dyDescent="0.2">
      <c r="A34" s="3" t="s">
        <v>33</v>
      </c>
      <c r="B34" s="3"/>
      <c r="C34" s="26" t="s">
        <v>27</v>
      </c>
      <c r="D34" s="3"/>
      <c r="E34" s="14" t="s">
        <v>65</v>
      </c>
      <c r="F34" s="3"/>
      <c r="G34" s="3"/>
      <c r="H34" s="3"/>
      <c r="I34" s="27">
        <f>0+Q34</f>
        <v>0</v>
      </c>
      <c r="O34">
        <f>0+R34</f>
        <v>0</v>
      </c>
      <c r="Q34">
        <f>0+I35+I39+I43+I47+I59+I63+I67+I71+I75+I79</f>
        <v>0</v>
      </c>
      <c r="R34">
        <f>0+O35+O39+O43+O47+O59+O63+O67+O71+O75+O79</f>
        <v>0</v>
      </c>
    </row>
    <row r="35" spans="1:18" x14ac:dyDescent="0.2">
      <c r="A35" s="16" t="s">
        <v>35</v>
      </c>
      <c r="B35" s="17" t="s">
        <v>30</v>
      </c>
      <c r="C35" s="17" t="s">
        <v>66</v>
      </c>
      <c r="D35" s="16" t="s">
        <v>37</v>
      </c>
      <c r="E35" s="18" t="s">
        <v>67</v>
      </c>
      <c r="F35" s="19" t="s">
        <v>68</v>
      </c>
      <c r="G35" s="20">
        <v>340</v>
      </c>
      <c r="H35" s="21">
        <v>0</v>
      </c>
      <c r="I35" s="21">
        <f>ROUND(ROUND(H35,2)*ROUND(G35,3),2)</f>
        <v>0</v>
      </c>
      <c r="O35">
        <f>(I35*21)/100</f>
        <v>0</v>
      </c>
      <c r="P35" t="s">
        <v>10</v>
      </c>
    </row>
    <row r="36" spans="1:18" x14ac:dyDescent="0.2">
      <c r="A36" s="22" t="s">
        <v>40</v>
      </c>
      <c r="E36" s="23" t="s">
        <v>69</v>
      </c>
    </row>
    <row r="37" spans="1:18" ht="51" x14ac:dyDescent="0.2">
      <c r="A37" s="24" t="s">
        <v>41</v>
      </c>
      <c r="E37" s="25" t="s">
        <v>70</v>
      </c>
    </row>
    <row r="38" spans="1:18" ht="38.25" x14ac:dyDescent="0.2">
      <c r="A38" t="s">
        <v>43</v>
      </c>
      <c r="E38" s="23" t="s">
        <v>71</v>
      </c>
    </row>
    <row r="39" spans="1:18" x14ac:dyDescent="0.2">
      <c r="A39" s="16" t="s">
        <v>35</v>
      </c>
      <c r="B39" s="17" t="s">
        <v>72</v>
      </c>
      <c r="C39" s="17" t="s">
        <v>73</v>
      </c>
      <c r="D39" s="16" t="s">
        <v>37</v>
      </c>
      <c r="E39" s="18" t="s">
        <v>74</v>
      </c>
      <c r="F39" s="19" t="s">
        <v>75</v>
      </c>
      <c r="G39" s="20">
        <v>180</v>
      </c>
      <c r="H39" s="21">
        <v>0</v>
      </c>
      <c r="I39" s="21">
        <f>ROUND(ROUND(H39,2)*ROUND(G39,3),2)</f>
        <v>0</v>
      </c>
      <c r="O39">
        <f>(I39*21)/100</f>
        <v>0</v>
      </c>
      <c r="P39" t="s">
        <v>10</v>
      </c>
    </row>
    <row r="40" spans="1:18" x14ac:dyDescent="0.2">
      <c r="A40" s="22" t="s">
        <v>40</v>
      </c>
      <c r="E40" s="23" t="s">
        <v>76</v>
      </c>
    </row>
    <row r="41" spans="1:18" ht="51" x14ac:dyDescent="0.2">
      <c r="A41" s="24" t="s">
        <v>41</v>
      </c>
      <c r="E41" s="25" t="s">
        <v>77</v>
      </c>
    </row>
    <row r="42" spans="1:18" ht="38.25" x14ac:dyDescent="0.2">
      <c r="A42" t="s">
        <v>43</v>
      </c>
      <c r="E42" s="23" t="s">
        <v>71</v>
      </c>
    </row>
    <row r="43" spans="1:18" x14ac:dyDescent="0.2">
      <c r="A43" s="16" t="s">
        <v>35</v>
      </c>
      <c r="B43" s="17" t="s">
        <v>78</v>
      </c>
      <c r="C43" s="17" t="s">
        <v>79</v>
      </c>
      <c r="D43" s="16" t="s">
        <v>37</v>
      </c>
      <c r="E43" s="18" t="s">
        <v>80</v>
      </c>
      <c r="F43" s="19" t="s">
        <v>81</v>
      </c>
      <c r="G43" s="20">
        <v>32</v>
      </c>
      <c r="H43" s="21">
        <v>0</v>
      </c>
      <c r="I43" s="21">
        <f>ROUND(ROUND(H43,2)*ROUND(G43,3),2)</f>
        <v>0</v>
      </c>
      <c r="O43">
        <f>(I43*21)/100</f>
        <v>0</v>
      </c>
      <c r="P43" t="s">
        <v>10</v>
      </c>
    </row>
    <row r="44" spans="1:18" x14ac:dyDescent="0.2">
      <c r="A44" s="22" t="s">
        <v>40</v>
      </c>
      <c r="E44" s="23" t="s">
        <v>82</v>
      </c>
    </row>
    <row r="45" spans="1:18" ht="51" x14ac:dyDescent="0.2">
      <c r="A45" s="24" t="s">
        <v>41</v>
      </c>
      <c r="E45" s="25" t="s">
        <v>83</v>
      </c>
    </row>
    <row r="46" spans="1:18" ht="38.25" x14ac:dyDescent="0.2">
      <c r="A46" t="s">
        <v>43</v>
      </c>
      <c r="E46" s="23" t="s">
        <v>84</v>
      </c>
    </row>
    <row r="47" spans="1:18" x14ac:dyDescent="0.2">
      <c r="A47" s="16" t="s">
        <v>35</v>
      </c>
      <c r="B47" s="17" t="s">
        <v>31</v>
      </c>
      <c r="C47" s="17" t="s">
        <v>85</v>
      </c>
      <c r="D47" s="16" t="s">
        <v>37</v>
      </c>
      <c r="E47" s="18" t="s">
        <v>86</v>
      </c>
      <c r="F47" s="19" t="s">
        <v>68</v>
      </c>
      <c r="G47" s="20">
        <v>80</v>
      </c>
      <c r="H47" s="21">
        <v>0</v>
      </c>
      <c r="I47" s="21">
        <f>ROUND(ROUND(H47,2)*ROUND(G47,3),2)</f>
        <v>0</v>
      </c>
      <c r="O47">
        <f>(I47*21)/100</f>
        <v>0</v>
      </c>
      <c r="P47" t="s">
        <v>10</v>
      </c>
    </row>
    <row r="48" spans="1:18" x14ac:dyDescent="0.2">
      <c r="A48" s="22" t="s">
        <v>40</v>
      </c>
      <c r="E48" s="23" t="s">
        <v>87</v>
      </c>
    </row>
    <row r="49" spans="1:16" ht="51" x14ac:dyDescent="0.2">
      <c r="A49" s="24" t="s">
        <v>41</v>
      </c>
      <c r="E49" s="25" t="s">
        <v>88</v>
      </c>
    </row>
    <row r="50" spans="1:16" ht="38.25" x14ac:dyDescent="0.2">
      <c r="A50" t="s">
        <v>43</v>
      </c>
      <c r="E50" s="23" t="s">
        <v>89</v>
      </c>
    </row>
    <row r="51" spans="1:16" x14ac:dyDescent="0.2">
      <c r="A51" s="16" t="s">
        <v>35</v>
      </c>
      <c r="B51" s="28" t="s">
        <v>32</v>
      </c>
      <c r="C51" s="28" t="s">
        <v>90</v>
      </c>
      <c r="D51" s="29" t="s">
        <v>37</v>
      </c>
      <c r="E51" s="30" t="s">
        <v>91</v>
      </c>
      <c r="F51" s="31" t="s">
        <v>92</v>
      </c>
      <c r="G51" s="32">
        <v>23.04</v>
      </c>
      <c r="H51" s="33">
        <v>0</v>
      </c>
      <c r="I51" s="33">
        <f>ROUND(ROUND(H51,2)*ROUND(G51,3),2)</f>
        <v>0</v>
      </c>
      <c r="O51">
        <f>(I51*21)/100</f>
        <v>0</v>
      </c>
      <c r="P51" t="s">
        <v>10</v>
      </c>
    </row>
    <row r="52" spans="1:16" ht="25.5" x14ac:dyDescent="0.2">
      <c r="A52" s="22" t="s">
        <v>40</v>
      </c>
      <c r="B52" s="34"/>
      <c r="C52" s="34"/>
      <c r="D52" s="34"/>
      <c r="E52" s="35" t="s">
        <v>93</v>
      </c>
      <c r="F52" s="34"/>
      <c r="G52" s="34"/>
      <c r="H52" s="34"/>
      <c r="I52" s="34"/>
    </row>
    <row r="53" spans="1:16" ht="51" x14ac:dyDescent="0.2">
      <c r="A53" s="24" t="s">
        <v>41</v>
      </c>
      <c r="B53" s="34"/>
      <c r="C53" s="34"/>
      <c r="D53" s="34"/>
      <c r="E53" s="36" t="s">
        <v>94</v>
      </c>
      <c r="F53" s="34"/>
      <c r="G53" s="34"/>
      <c r="H53" s="34"/>
      <c r="I53" s="34"/>
    </row>
    <row r="54" spans="1:16" ht="369.75" x14ac:dyDescent="0.2">
      <c r="A54" t="s">
        <v>43</v>
      </c>
      <c r="B54" s="34"/>
      <c r="C54" s="34"/>
      <c r="D54" s="34"/>
      <c r="E54" s="35" t="s">
        <v>95</v>
      </c>
      <c r="F54" s="34"/>
      <c r="G54" s="34"/>
      <c r="H54" s="34"/>
      <c r="I54" s="34"/>
    </row>
    <row r="55" spans="1:16" x14ac:dyDescent="0.2">
      <c r="A55" s="16" t="s">
        <v>35</v>
      </c>
      <c r="B55" s="28" t="s">
        <v>96</v>
      </c>
      <c r="C55" s="28" t="s">
        <v>97</v>
      </c>
      <c r="D55" s="29" t="s">
        <v>37</v>
      </c>
      <c r="E55" s="30" t="s">
        <v>98</v>
      </c>
      <c r="F55" s="31" t="s">
        <v>99</v>
      </c>
      <c r="G55" s="32">
        <v>2073.6</v>
      </c>
      <c r="H55" s="33">
        <v>0</v>
      </c>
      <c r="I55" s="33">
        <f>ROUND(ROUND(H55,2)*ROUND(G55,3),2)</f>
        <v>0</v>
      </c>
      <c r="O55">
        <f>(I55*21)/100</f>
        <v>0</v>
      </c>
      <c r="P55" t="s">
        <v>10</v>
      </c>
    </row>
    <row r="56" spans="1:16" x14ac:dyDescent="0.2">
      <c r="A56" s="22" t="s">
        <v>40</v>
      </c>
      <c r="B56" s="34"/>
      <c r="C56" s="34"/>
      <c r="D56" s="34"/>
      <c r="E56" s="35" t="s">
        <v>100</v>
      </c>
      <c r="F56" s="34"/>
      <c r="G56" s="34"/>
      <c r="H56" s="34"/>
      <c r="I56" s="34"/>
    </row>
    <row r="57" spans="1:16" ht="51" x14ac:dyDescent="0.2">
      <c r="A57" s="24" t="s">
        <v>41</v>
      </c>
      <c r="B57" s="34"/>
      <c r="C57" s="34"/>
      <c r="D57" s="34"/>
      <c r="E57" s="36" t="s">
        <v>101</v>
      </c>
      <c r="F57" s="34"/>
      <c r="G57" s="34"/>
      <c r="H57" s="34"/>
      <c r="I57" s="34"/>
    </row>
    <row r="58" spans="1:16" ht="25.5" x14ac:dyDescent="0.2">
      <c r="A58" t="s">
        <v>43</v>
      </c>
      <c r="B58" s="34"/>
      <c r="C58" s="34"/>
      <c r="D58" s="34"/>
      <c r="E58" s="35" t="s">
        <v>102</v>
      </c>
      <c r="F58" s="34"/>
      <c r="G58" s="34"/>
      <c r="H58" s="34"/>
      <c r="I58" s="34"/>
    </row>
    <row r="59" spans="1:16" x14ac:dyDescent="0.2">
      <c r="A59" s="16" t="s">
        <v>35</v>
      </c>
      <c r="B59" s="37" t="s">
        <v>232</v>
      </c>
      <c r="C59" s="37">
        <v>12283</v>
      </c>
      <c r="D59" s="38" t="s">
        <v>37</v>
      </c>
      <c r="E59" s="39" t="s">
        <v>230</v>
      </c>
      <c r="F59" s="40" t="s">
        <v>92</v>
      </c>
      <c r="G59" s="41">
        <v>23.04</v>
      </c>
      <c r="H59" s="42">
        <v>0</v>
      </c>
      <c r="I59" s="42">
        <f>ROUND(ROUND(H59,2)*ROUND(G59,3),2)</f>
        <v>0</v>
      </c>
      <c r="O59">
        <f>(I59*21)/100</f>
        <v>0</v>
      </c>
      <c r="P59" t="s">
        <v>10</v>
      </c>
    </row>
    <row r="60" spans="1:16" ht="25.5" x14ac:dyDescent="0.2">
      <c r="A60" s="22" t="s">
        <v>40</v>
      </c>
      <c r="B60" s="43"/>
      <c r="C60" s="43"/>
      <c r="D60" s="43"/>
      <c r="E60" s="44" t="s">
        <v>93</v>
      </c>
      <c r="F60" s="43"/>
      <c r="G60" s="43"/>
      <c r="H60" s="43"/>
      <c r="I60" s="43"/>
    </row>
    <row r="61" spans="1:16" ht="51" x14ac:dyDescent="0.2">
      <c r="A61" s="24" t="s">
        <v>41</v>
      </c>
      <c r="B61" s="43"/>
      <c r="C61" s="43"/>
      <c r="D61" s="43"/>
      <c r="E61" s="45" t="s">
        <v>94</v>
      </c>
      <c r="F61" s="43"/>
      <c r="G61" s="43"/>
      <c r="H61" s="43"/>
      <c r="I61" s="43"/>
    </row>
    <row r="62" spans="1:16" ht="369.75" x14ac:dyDescent="0.2">
      <c r="A62" t="s">
        <v>43</v>
      </c>
      <c r="B62" s="43"/>
      <c r="C62" s="43"/>
      <c r="D62" s="43"/>
      <c r="E62" s="44" t="s">
        <v>95</v>
      </c>
      <c r="F62" s="43"/>
      <c r="G62" s="43"/>
      <c r="H62" s="43"/>
      <c r="I62" s="43"/>
    </row>
    <row r="63" spans="1:16" x14ac:dyDescent="0.2">
      <c r="A63" s="16" t="s">
        <v>35</v>
      </c>
      <c r="B63" s="37" t="s">
        <v>235</v>
      </c>
      <c r="C63" s="37" t="s">
        <v>97</v>
      </c>
      <c r="D63" s="38" t="s">
        <v>37</v>
      </c>
      <c r="E63" s="39" t="s">
        <v>231</v>
      </c>
      <c r="F63" s="40" t="s">
        <v>99</v>
      </c>
      <c r="G63" s="41">
        <v>2073.6</v>
      </c>
      <c r="H63" s="42">
        <v>0</v>
      </c>
      <c r="I63" s="42">
        <f>ROUND(ROUND(H63,2)*ROUND(G63,3),2)</f>
        <v>0</v>
      </c>
      <c r="O63">
        <f>(I63*21)/100</f>
        <v>0</v>
      </c>
      <c r="P63" t="s">
        <v>10</v>
      </c>
    </row>
    <row r="64" spans="1:16" x14ac:dyDescent="0.2">
      <c r="A64" s="22" t="s">
        <v>40</v>
      </c>
      <c r="B64" s="43"/>
      <c r="C64" s="43"/>
      <c r="D64" s="43"/>
      <c r="E64" s="44" t="s">
        <v>100</v>
      </c>
      <c r="F64" s="43"/>
      <c r="G64" s="43"/>
      <c r="H64" s="43"/>
      <c r="I64" s="43"/>
    </row>
    <row r="65" spans="1:16" ht="51" x14ac:dyDescent="0.2">
      <c r="A65" s="24" t="s">
        <v>41</v>
      </c>
      <c r="B65" s="43"/>
      <c r="C65" s="43"/>
      <c r="D65" s="43"/>
      <c r="E65" s="45" t="s">
        <v>101</v>
      </c>
      <c r="F65" s="43"/>
      <c r="G65" s="43"/>
      <c r="H65" s="43"/>
      <c r="I65" s="43"/>
    </row>
    <row r="66" spans="1:16" ht="25.5" x14ac:dyDescent="0.2">
      <c r="A66" t="s">
        <v>43</v>
      </c>
      <c r="B66" s="43"/>
      <c r="C66" s="43"/>
      <c r="D66" s="43"/>
      <c r="E66" s="44" t="s">
        <v>102</v>
      </c>
      <c r="F66" s="43"/>
      <c r="G66" s="43"/>
      <c r="H66" s="43"/>
      <c r="I66" s="43"/>
    </row>
    <row r="67" spans="1:16" x14ac:dyDescent="0.2">
      <c r="A67" s="16" t="s">
        <v>35</v>
      </c>
      <c r="B67" s="17" t="s">
        <v>103</v>
      </c>
      <c r="C67" s="17" t="s">
        <v>104</v>
      </c>
      <c r="D67" s="16" t="s">
        <v>37</v>
      </c>
      <c r="E67" s="18" t="s">
        <v>105</v>
      </c>
      <c r="F67" s="19" t="s">
        <v>81</v>
      </c>
      <c r="G67" s="20">
        <v>60</v>
      </c>
      <c r="H67" s="21">
        <v>0</v>
      </c>
      <c r="I67" s="21">
        <f>ROUND(ROUND(H67,2)*ROUND(G67,3),2)</f>
        <v>0</v>
      </c>
      <c r="O67">
        <f>(I67*21)/100</f>
        <v>0</v>
      </c>
      <c r="P67" t="s">
        <v>10</v>
      </c>
    </row>
    <row r="68" spans="1:16" x14ac:dyDescent="0.2">
      <c r="A68" s="22" t="s">
        <v>40</v>
      </c>
      <c r="E68" s="23" t="s">
        <v>106</v>
      </c>
    </row>
    <row r="69" spans="1:16" ht="51" x14ac:dyDescent="0.2">
      <c r="A69" s="24" t="s">
        <v>41</v>
      </c>
      <c r="E69" s="25" t="s">
        <v>107</v>
      </c>
    </row>
    <row r="70" spans="1:16" ht="25.5" x14ac:dyDescent="0.2">
      <c r="A70" t="s">
        <v>43</v>
      </c>
      <c r="E70" s="23" t="s">
        <v>108</v>
      </c>
    </row>
    <row r="71" spans="1:16" x14ac:dyDescent="0.2">
      <c r="A71" s="16" t="s">
        <v>35</v>
      </c>
      <c r="B71" s="17" t="s">
        <v>109</v>
      </c>
      <c r="C71" s="17" t="s">
        <v>110</v>
      </c>
      <c r="D71" s="16" t="s">
        <v>37</v>
      </c>
      <c r="E71" s="18" t="s">
        <v>111</v>
      </c>
      <c r="F71" s="19" t="s">
        <v>92</v>
      </c>
      <c r="G71" s="20">
        <v>4.5</v>
      </c>
      <c r="H71" s="21">
        <v>0</v>
      </c>
      <c r="I71" s="21">
        <f>ROUND(ROUND(H71,2)*ROUND(G71,3),2)</f>
        <v>0</v>
      </c>
      <c r="O71">
        <f>(I71*21)/100</f>
        <v>0</v>
      </c>
      <c r="P71" t="s">
        <v>10</v>
      </c>
    </row>
    <row r="72" spans="1:16" x14ac:dyDescent="0.2">
      <c r="A72" s="22" t="s">
        <v>40</v>
      </c>
      <c r="E72" s="23" t="s">
        <v>112</v>
      </c>
    </row>
    <row r="73" spans="1:16" ht="51" x14ac:dyDescent="0.2">
      <c r="A73" s="24" t="s">
        <v>41</v>
      </c>
      <c r="E73" s="25" t="s">
        <v>113</v>
      </c>
    </row>
    <row r="74" spans="1:16" ht="229.5" x14ac:dyDescent="0.2">
      <c r="A74" t="s">
        <v>43</v>
      </c>
      <c r="E74" s="23" t="s">
        <v>114</v>
      </c>
    </row>
    <row r="75" spans="1:16" x14ac:dyDescent="0.2">
      <c r="A75" s="16" t="s">
        <v>35</v>
      </c>
      <c r="B75" s="17" t="s">
        <v>115</v>
      </c>
      <c r="C75" s="17" t="s">
        <v>116</v>
      </c>
      <c r="D75" s="16" t="s">
        <v>37</v>
      </c>
      <c r="E75" s="18" t="s">
        <v>117</v>
      </c>
      <c r="F75" s="19" t="s">
        <v>92</v>
      </c>
      <c r="G75" s="20">
        <v>4</v>
      </c>
      <c r="H75" s="21">
        <v>0</v>
      </c>
      <c r="I75" s="21">
        <f>ROUND(ROUND(H75,2)*ROUND(G75,3),2)</f>
        <v>0</v>
      </c>
      <c r="O75">
        <f>(I75*21)/100</f>
        <v>0</v>
      </c>
      <c r="P75" t="s">
        <v>10</v>
      </c>
    </row>
    <row r="76" spans="1:16" x14ac:dyDescent="0.2">
      <c r="A76" s="22" t="s">
        <v>40</v>
      </c>
      <c r="E76" s="23" t="s">
        <v>118</v>
      </c>
    </row>
    <row r="77" spans="1:16" ht="51" x14ac:dyDescent="0.2">
      <c r="A77" s="24" t="s">
        <v>41</v>
      </c>
      <c r="E77" s="25" t="s">
        <v>119</v>
      </c>
    </row>
    <row r="78" spans="1:16" ht="280.5" x14ac:dyDescent="0.2">
      <c r="A78" t="s">
        <v>43</v>
      </c>
      <c r="E78" s="23" t="s">
        <v>120</v>
      </c>
    </row>
    <row r="79" spans="1:16" x14ac:dyDescent="0.2">
      <c r="A79" s="16" t="s">
        <v>35</v>
      </c>
      <c r="B79" s="17" t="s">
        <v>121</v>
      </c>
      <c r="C79" s="17" t="s">
        <v>122</v>
      </c>
      <c r="D79" s="16" t="s">
        <v>37</v>
      </c>
      <c r="E79" s="18" t="s">
        <v>123</v>
      </c>
      <c r="F79" s="19" t="s">
        <v>68</v>
      </c>
      <c r="G79" s="20">
        <v>80</v>
      </c>
      <c r="H79" s="21">
        <v>0</v>
      </c>
      <c r="I79" s="21">
        <f>ROUND(ROUND(H79,2)*ROUND(G79,3),2)</f>
        <v>0</v>
      </c>
      <c r="O79">
        <f>(I79*21)/100</f>
        <v>0</v>
      </c>
      <c r="P79" t="s">
        <v>10</v>
      </c>
    </row>
    <row r="80" spans="1:16" x14ac:dyDescent="0.2">
      <c r="A80" s="22" t="s">
        <v>40</v>
      </c>
      <c r="E80" s="23" t="s">
        <v>37</v>
      </c>
    </row>
    <row r="81" spans="1:18" ht="51" x14ac:dyDescent="0.2">
      <c r="A81" s="24" t="s">
        <v>41</v>
      </c>
      <c r="E81" s="25" t="s">
        <v>88</v>
      </c>
    </row>
    <row r="82" spans="1:18" ht="38.25" x14ac:dyDescent="0.2">
      <c r="A82" t="s">
        <v>43</v>
      </c>
      <c r="E82" s="23" t="s">
        <v>124</v>
      </c>
    </row>
    <row r="83" spans="1:18" ht="12.75" customHeight="1" x14ac:dyDescent="0.2">
      <c r="A83" s="3" t="s">
        <v>33</v>
      </c>
      <c r="B83" s="3"/>
      <c r="C83" s="26" t="s">
        <v>10</v>
      </c>
      <c r="D83" s="3"/>
      <c r="E83" s="14" t="s">
        <v>125</v>
      </c>
      <c r="F83" s="3"/>
      <c r="G83" s="3"/>
      <c r="H83" s="3"/>
      <c r="I83" s="27">
        <f>0+Q83</f>
        <v>0</v>
      </c>
      <c r="O83">
        <f>0+R83</f>
        <v>0</v>
      </c>
      <c r="Q83">
        <f>0+I84+I88+I92</f>
        <v>0</v>
      </c>
      <c r="R83">
        <f>0+O84+O88+O92</f>
        <v>0</v>
      </c>
    </row>
    <row r="84" spans="1:18" x14ac:dyDescent="0.2">
      <c r="A84" s="16" t="s">
        <v>35</v>
      </c>
      <c r="B84" s="17" t="s">
        <v>126</v>
      </c>
      <c r="C84" s="17" t="s">
        <v>127</v>
      </c>
      <c r="D84" s="16" t="s">
        <v>37</v>
      </c>
      <c r="E84" s="18" t="s">
        <v>128</v>
      </c>
      <c r="F84" s="19" t="s">
        <v>68</v>
      </c>
      <c r="G84" s="20">
        <v>35.200000000000003</v>
      </c>
      <c r="H84" s="21">
        <v>0</v>
      </c>
      <c r="I84" s="21">
        <f>ROUND(ROUND(H84,2)*ROUND(G84,3),2)</f>
        <v>0</v>
      </c>
      <c r="O84">
        <f>(I84*21)/100</f>
        <v>0</v>
      </c>
      <c r="P84" t="s">
        <v>10</v>
      </c>
    </row>
    <row r="85" spans="1:18" ht="25.5" x14ac:dyDescent="0.2">
      <c r="A85" s="22" t="s">
        <v>40</v>
      </c>
      <c r="E85" s="23" t="s">
        <v>129</v>
      </c>
    </row>
    <row r="86" spans="1:18" ht="51" x14ac:dyDescent="0.2">
      <c r="A86" s="24" t="s">
        <v>41</v>
      </c>
      <c r="E86" s="25" t="s">
        <v>130</v>
      </c>
    </row>
    <row r="87" spans="1:18" x14ac:dyDescent="0.2">
      <c r="A87" t="s">
        <v>43</v>
      </c>
      <c r="E87" s="23" t="s">
        <v>37</v>
      </c>
    </row>
    <row r="88" spans="1:18" x14ac:dyDescent="0.2">
      <c r="A88" s="16" t="s">
        <v>35</v>
      </c>
      <c r="B88" s="17" t="s">
        <v>131</v>
      </c>
      <c r="C88" s="17" t="s">
        <v>132</v>
      </c>
      <c r="D88" s="16" t="s">
        <v>37</v>
      </c>
      <c r="E88" s="18" t="s">
        <v>133</v>
      </c>
      <c r="F88" s="19" t="s">
        <v>81</v>
      </c>
      <c r="G88" s="20">
        <v>18</v>
      </c>
      <c r="H88" s="21">
        <v>0</v>
      </c>
      <c r="I88" s="21">
        <f>ROUND(ROUND(H88,2)*ROUND(G88,3),2)</f>
        <v>0</v>
      </c>
      <c r="O88">
        <f>(I88*21)/100</f>
        <v>0</v>
      </c>
      <c r="P88" t="s">
        <v>10</v>
      </c>
    </row>
    <row r="89" spans="1:18" ht="25.5" x14ac:dyDescent="0.2">
      <c r="A89" s="22" t="s">
        <v>40</v>
      </c>
      <c r="E89" s="23" t="s">
        <v>134</v>
      </c>
    </row>
    <row r="90" spans="1:18" ht="51" x14ac:dyDescent="0.2">
      <c r="A90" s="24" t="s">
        <v>41</v>
      </c>
      <c r="E90" s="25" t="s">
        <v>135</v>
      </c>
    </row>
    <row r="91" spans="1:18" ht="63.75" x14ac:dyDescent="0.2">
      <c r="A91" t="s">
        <v>43</v>
      </c>
      <c r="E91" s="23" t="s">
        <v>136</v>
      </c>
    </row>
    <row r="92" spans="1:18" ht="25.5" x14ac:dyDescent="0.2">
      <c r="A92" s="16" t="s">
        <v>35</v>
      </c>
      <c r="B92" s="17" t="s">
        <v>137</v>
      </c>
      <c r="C92" s="17" t="s">
        <v>138</v>
      </c>
      <c r="D92" s="16" t="s">
        <v>37</v>
      </c>
      <c r="E92" s="18" t="s">
        <v>139</v>
      </c>
      <c r="F92" s="19" t="s">
        <v>140</v>
      </c>
      <c r="G92" s="20">
        <v>60</v>
      </c>
      <c r="H92" s="21">
        <v>0</v>
      </c>
      <c r="I92" s="21">
        <f>ROUND(ROUND(H92,2)*ROUND(G92,3),2)</f>
        <v>0</v>
      </c>
      <c r="O92">
        <f>(I92*21)/100</f>
        <v>0</v>
      </c>
      <c r="P92" t="s">
        <v>10</v>
      </c>
    </row>
    <row r="93" spans="1:18" x14ac:dyDescent="0.2">
      <c r="A93" s="22" t="s">
        <v>40</v>
      </c>
      <c r="E93" s="23" t="s">
        <v>141</v>
      </c>
    </row>
    <row r="94" spans="1:18" ht="51" x14ac:dyDescent="0.2">
      <c r="A94" s="24" t="s">
        <v>41</v>
      </c>
      <c r="E94" s="25" t="s">
        <v>142</v>
      </c>
    </row>
    <row r="95" spans="1:18" ht="38.25" x14ac:dyDescent="0.2">
      <c r="A95" t="s">
        <v>43</v>
      </c>
      <c r="E95" s="23" t="s">
        <v>143</v>
      </c>
    </row>
    <row r="96" spans="1:18" ht="12.75" customHeight="1" x14ac:dyDescent="0.2">
      <c r="A96" s="3" t="s">
        <v>33</v>
      </c>
      <c r="B96" s="3"/>
      <c r="C96" s="26" t="s">
        <v>2</v>
      </c>
      <c r="D96" s="3"/>
      <c r="E96" s="14" t="s">
        <v>144</v>
      </c>
      <c r="F96" s="3"/>
      <c r="G96" s="3"/>
      <c r="H96" s="3"/>
      <c r="I96" s="27">
        <f>0+Q96</f>
        <v>0</v>
      </c>
      <c r="O96">
        <f>0+R96</f>
        <v>0</v>
      </c>
      <c r="Q96">
        <f>0+I97+I101+I105</f>
        <v>0</v>
      </c>
      <c r="R96">
        <f>0+O97+O101+O105</f>
        <v>0</v>
      </c>
    </row>
    <row r="97" spans="1:18" x14ac:dyDescent="0.2">
      <c r="A97" s="16" t="s">
        <v>35</v>
      </c>
      <c r="B97" s="17" t="s">
        <v>145</v>
      </c>
      <c r="C97" s="17" t="s">
        <v>146</v>
      </c>
      <c r="D97" s="16" t="s">
        <v>37</v>
      </c>
      <c r="E97" s="18" t="s">
        <v>147</v>
      </c>
      <c r="F97" s="19" t="s">
        <v>92</v>
      </c>
      <c r="G97" s="20">
        <v>2.3039999999999998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8" x14ac:dyDescent="0.2">
      <c r="A98" s="22" t="s">
        <v>40</v>
      </c>
      <c r="E98" s="23" t="s">
        <v>148</v>
      </c>
    </row>
    <row r="99" spans="1:18" ht="51" x14ac:dyDescent="0.2">
      <c r="A99" s="24" t="s">
        <v>41</v>
      </c>
      <c r="E99" s="25" t="s">
        <v>149</v>
      </c>
    </row>
    <row r="100" spans="1:18" ht="382.5" x14ac:dyDescent="0.2">
      <c r="A100" t="s">
        <v>43</v>
      </c>
      <c r="E100" s="23" t="s">
        <v>150</v>
      </c>
    </row>
    <row r="101" spans="1:18" x14ac:dyDescent="0.2">
      <c r="A101" s="16" t="s">
        <v>35</v>
      </c>
      <c r="B101" s="17" t="s">
        <v>151</v>
      </c>
      <c r="C101" s="17" t="s">
        <v>152</v>
      </c>
      <c r="D101" s="16" t="s">
        <v>37</v>
      </c>
      <c r="E101" s="18" t="s">
        <v>153</v>
      </c>
      <c r="F101" s="19" t="s">
        <v>53</v>
      </c>
      <c r="G101" s="20">
        <v>0.17599999999999999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8" x14ac:dyDescent="0.2">
      <c r="A102" s="22" t="s">
        <v>40</v>
      </c>
      <c r="E102" s="23" t="s">
        <v>154</v>
      </c>
    </row>
    <row r="103" spans="1:18" ht="51" x14ac:dyDescent="0.2">
      <c r="A103" s="24" t="s">
        <v>41</v>
      </c>
      <c r="E103" s="25" t="s">
        <v>155</v>
      </c>
    </row>
    <row r="104" spans="1:18" ht="242.25" x14ac:dyDescent="0.2">
      <c r="A104" t="s">
        <v>43</v>
      </c>
      <c r="E104" s="23" t="s">
        <v>156</v>
      </c>
    </row>
    <row r="105" spans="1:18" x14ac:dyDescent="0.2">
      <c r="A105" s="16" t="s">
        <v>35</v>
      </c>
      <c r="B105" s="17" t="s">
        <v>157</v>
      </c>
      <c r="C105" s="17" t="s">
        <v>158</v>
      </c>
      <c r="D105" s="16" t="s">
        <v>37</v>
      </c>
      <c r="E105" s="18" t="s">
        <v>159</v>
      </c>
      <c r="F105" s="19" t="s">
        <v>160</v>
      </c>
      <c r="G105" s="20">
        <v>490.01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8" ht="25.5" x14ac:dyDescent="0.2">
      <c r="A106" s="22" t="s">
        <v>40</v>
      </c>
      <c r="E106" s="23" t="s">
        <v>161</v>
      </c>
    </row>
    <row r="107" spans="1:18" ht="51" x14ac:dyDescent="0.2">
      <c r="A107" s="24" t="s">
        <v>41</v>
      </c>
      <c r="E107" s="25" t="s">
        <v>162</v>
      </c>
    </row>
    <row r="108" spans="1:18" ht="344.25" x14ac:dyDescent="0.2">
      <c r="A108" t="s">
        <v>43</v>
      </c>
      <c r="E108" s="23" t="s">
        <v>163</v>
      </c>
    </row>
    <row r="109" spans="1:18" ht="12.75" customHeight="1" x14ac:dyDescent="0.2">
      <c r="A109" s="3" t="s">
        <v>33</v>
      </c>
      <c r="B109" s="3"/>
      <c r="C109" s="26" t="s">
        <v>28</v>
      </c>
      <c r="D109" s="3"/>
      <c r="E109" s="14" t="s">
        <v>164</v>
      </c>
      <c r="F109" s="3"/>
      <c r="G109" s="3"/>
      <c r="H109" s="3"/>
      <c r="I109" s="27">
        <f>0+Q109</f>
        <v>0</v>
      </c>
      <c r="O109">
        <f>0+R109</f>
        <v>0</v>
      </c>
      <c r="Q109">
        <f>0+I110+I114</f>
        <v>0</v>
      </c>
      <c r="R109">
        <f>0+O110+O114</f>
        <v>0</v>
      </c>
    </row>
    <row r="110" spans="1:18" x14ac:dyDescent="0.2">
      <c r="A110" s="16" t="s">
        <v>35</v>
      </c>
      <c r="B110" s="17" t="s">
        <v>165</v>
      </c>
      <c r="C110" s="17" t="s">
        <v>166</v>
      </c>
      <c r="D110" s="16" t="s">
        <v>37</v>
      </c>
      <c r="E110" s="18" t="s">
        <v>167</v>
      </c>
      <c r="F110" s="19" t="s">
        <v>68</v>
      </c>
      <c r="G110" s="20">
        <v>75.72</v>
      </c>
      <c r="H110" s="21">
        <v>0</v>
      </c>
      <c r="I110" s="21">
        <f>ROUND(ROUND(H110,2)*ROUND(G110,3),2)</f>
        <v>0</v>
      </c>
      <c r="O110">
        <f>(I110*21)/100</f>
        <v>0</v>
      </c>
      <c r="P110" t="s">
        <v>10</v>
      </c>
    </row>
    <row r="111" spans="1:18" ht="25.5" x14ac:dyDescent="0.2">
      <c r="A111" s="22" t="s">
        <v>40</v>
      </c>
      <c r="E111" s="23" t="s">
        <v>168</v>
      </c>
    </row>
    <row r="112" spans="1:18" ht="51" x14ac:dyDescent="0.2">
      <c r="A112" s="24" t="s">
        <v>41</v>
      </c>
      <c r="E112" s="25" t="s">
        <v>169</v>
      </c>
    </row>
    <row r="113" spans="1:18" ht="89.25" x14ac:dyDescent="0.2">
      <c r="A113" t="s">
        <v>43</v>
      </c>
      <c r="E113" s="23" t="s">
        <v>170</v>
      </c>
    </row>
    <row r="114" spans="1:18" x14ac:dyDescent="0.2">
      <c r="A114" s="16" t="s">
        <v>35</v>
      </c>
      <c r="B114" s="17" t="s">
        <v>171</v>
      </c>
      <c r="C114" s="17" t="s">
        <v>172</v>
      </c>
      <c r="D114" s="16" t="s">
        <v>37</v>
      </c>
      <c r="E114" s="18" t="s">
        <v>173</v>
      </c>
      <c r="F114" s="19" t="s">
        <v>68</v>
      </c>
      <c r="G114" s="20">
        <v>31.95</v>
      </c>
      <c r="H114" s="21">
        <v>0</v>
      </c>
      <c r="I114" s="21">
        <f>ROUND(ROUND(H114,2)*ROUND(G114,3),2)</f>
        <v>0</v>
      </c>
      <c r="O114">
        <f>(I114*21)/100</f>
        <v>0</v>
      </c>
      <c r="P114" t="s">
        <v>10</v>
      </c>
    </row>
    <row r="115" spans="1:18" ht="38.25" x14ac:dyDescent="0.2">
      <c r="A115" s="22" t="s">
        <v>40</v>
      </c>
      <c r="E115" s="23" t="s">
        <v>174</v>
      </c>
    </row>
    <row r="116" spans="1:18" ht="51" x14ac:dyDescent="0.2">
      <c r="A116" s="24" t="s">
        <v>41</v>
      </c>
      <c r="E116" s="25" t="s">
        <v>175</v>
      </c>
    </row>
    <row r="117" spans="1:18" ht="89.25" x14ac:dyDescent="0.2">
      <c r="A117" t="s">
        <v>43</v>
      </c>
      <c r="E117" s="23" t="s">
        <v>170</v>
      </c>
    </row>
    <row r="118" spans="1:18" ht="12.75" customHeight="1" x14ac:dyDescent="0.2">
      <c r="A118" s="3" t="s">
        <v>33</v>
      </c>
      <c r="B118" s="3"/>
      <c r="C118" s="26" t="s">
        <v>30</v>
      </c>
      <c r="D118" s="3"/>
      <c r="E118" s="14" t="s">
        <v>176</v>
      </c>
      <c r="F118" s="3"/>
      <c r="G118" s="3"/>
      <c r="H118" s="3"/>
      <c r="I118" s="27">
        <f>0+Q118</f>
        <v>0</v>
      </c>
      <c r="O118">
        <f>0+R118</f>
        <v>0</v>
      </c>
      <c r="Q118">
        <f>0+I119+I123</f>
        <v>0</v>
      </c>
      <c r="R118">
        <f>0+O119+O123</f>
        <v>0</v>
      </c>
    </row>
    <row r="119" spans="1:18" ht="25.5" x14ac:dyDescent="0.2">
      <c r="A119" s="16" t="s">
        <v>35</v>
      </c>
      <c r="B119" s="17" t="s">
        <v>177</v>
      </c>
      <c r="C119" s="17" t="s">
        <v>178</v>
      </c>
      <c r="D119" s="16" t="s">
        <v>37</v>
      </c>
      <c r="E119" s="18" t="s">
        <v>179</v>
      </c>
      <c r="F119" s="19" t="s">
        <v>68</v>
      </c>
      <c r="G119" s="20">
        <v>23.673999999999999</v>
      </c>
      <c r="H119" s="21">
        <v>0</v>
      </c>
      <c r="I119" s="21">
        <f>ROUND(ROUND(H119,2)*ROUND(G119,3),2)</f>
        <v>0</v>
      </c>
      <c r="O119">
        <f>(I119*21)/100</f>
        <v>0</v>
      </c>
      <c r="P119" t="s">
        <v>10</v>
      </c>
    </row>
    <row r="120" spans="1:18" ht="25.5" x14ac:dyDescent="0.2">
      <c r="A120" s="22" t="s">
        <v>40</v>
      </c>
      <c r="E120" s="23" t="s">
        <v>180</v>
      </c>
    </row>
    <row r="121" spans="1:18" ht="51" x14ac:dyDescent="0.2">
      <c r="A121" s="24" t="s">
        <v>41</v>
      </c>
      <c r="E121" s="25" t="s">
        <v>181</v>
      </c>
    </row>
    <row r="122" spans="1:18" ht="76.5" x14ac:dyDescent="0.2">
      <c r="A122" t="s">
        <v>43</v>
      </c>
      <c r="E122" s="23" t="s">
        <v>182</v>
      </c>
    </row>
    <row r="123" spans="1:18" ht="25.5" x14ac:dyDescent="0.2">
      <c r="A123" s="16" t="s">
        <v>35</v>
      </c>
      <c r="B123" s="17" t="s">
        <v>183</v>
      </c>
      <c r="C123" s="17" t="s">
        <v>184</v>
      </c>
      <c r="D123" s="16" t="s">
        <v>37</v>
      </c>
      <c r="E123" s="18" t="s">
        <v>185</v>
      </c>
      <c r="F123" s="19" t="s">
        <v>68</v>
      </c>
      <c r="G123" s="20">
        <v>11.837</v>
      </c>
      <c r="H123" s="21">
        <v>0</v>
      </c>
      <c r="I123" s="21">
        <f>ROUND(ROUND(H123,2)*ROUND(G123,3),2)</f>
        <v>0</v>
      </c>
      <c r="O123">
        <f>(I123*21)/100</f>
        <v>0</v>
      </c>
      <c r="P123" t="s">
        <v>10</v>
      </c>
    </row>
    <row r="124" spans="1:18" x14ac:dyDescent="0.2">
      <c r="A124" s="22" t="s">
        <v>40</v>
      </c>
      <c r="E124" s="23" t="s">
        <v>186</v>
      </c>
    </row>
    <row r="125" spans="1:18" ht="51" x14ac:dyDescent="0.2">
      <c r="A125" s="24" t="s">
        <v>41</v>
      </c>
      <c r="E125" s="25" t="s">
        <v>187</v>
      </c>
    </row>
    <row r="126" spans="1:18" ht="76.5" x14ac:dyDescent="0.2">
      <c r="A126" t="s">
        <v>43</v>
      </c>
      <c r="E126" s="23" t="s">
        <v>182</v>
      </c>
    </row>
    <row r="127" spans="1:18" ht="12.75" customHeight="1" x14ac:dyDescent="0.2">
      <c r="A127" s="3" t="s">
        <v>33</v>
      </c>
      <c r="B127" s="3"/>
      <c r="C127" s="26" t="s">
        <v>72</v>
      </c>
      <c r="D127" s="3"/>
      <c r="E127" s="14" t="s">
        <v>188</v>
      </c>
      <c r="F127" s="3"/>
      <c r="G127" s="3"/>
      <c r="H127" s="3"/>
      <c r="I127" s="27">
        <f>0+Q127</f>
        <v>0</v>
      </c>
      <c r="O127">
        <f>0+R127</f>
        <v>0</v>
      </c>
      <c r="Q127">
        <f>0+I128+I132+I136+I140</f>
        <v>0</v>
      </c>
      <c r="R127">
        <f>0+O128+O132+O136+O140</f>
        <v>0</v>
      </c>
    </row>
    <row r="128" spans="1:18" ht="25.5" x14ac:dyDescent="0.2">
      <c r="A128" s="16" t="s">
        <v>35</v>
      </c>
      <c r="B128" s="17" t="s">
        <v>189</v>
      </c>
      <c r="C128" s="17" t="s">
        <v>190</v>
      </c>
      <c r="D128" s="16" t="s">
        <v>37</v>
      </c>
      <c r="E128" s="18" t="s">
        <v>191</v>
      </c>
      <c r="F128" s="19" t="s">
        <v>68</v>
      </c>
      <c r="G128" s="20">
        <v>4</v>
      </c>
      <c r="H128" s="21">
        <v>0</v>
      </c>
      <c r="I128" s="21">
        <f>ROUND(ROUND(H128,2)*ROUND(G128,3),2)</f>
        <v>0</v>
      </c>
      <c r="O128">
        <f>(I128*21)/100</f>
        <v>0</v>
      </c>
      <c r="P128" t="s">
        <v>10</v>
      </c>
    </row>
    <row r="129" spans="1:18" ht="38.25" x14ac:dyDescent="0.2">
      <c r="A129" s="22" t="s">
        <v>40</v>
      </c>
      <c r="E129" s="23" t="s">
        <v>192</v>
      </c>
    </row>
    <row r="130" spans="1:18" ht="51" x14ac:dyDescent="0.2">
      <c r="A130" s="24" t="s">
        <v>41</v>
      </c>
      <c r="E130" s="25" t="s">
        <v>193</v>
      </c>
    </row>
    <row r="131" spans="1:18" ht="191.25" x14ac:dyDescent="0.2">
      <c r="A131" t="s">
        <v>43</v>
      </c>
      <c r="E131" s="23" t="s">
        <v>194</v>
      </c>
    </row>
    <row r="132" spans="1:18" ht="25.5" x14ac:dyDescent="0.2">
      <c r="A132" s="16" t="s">
        <v>35</v>
      </c>
      <c r="B132" s="17" t="s">
        <v>195</v>
      </c>
      <c r="C132" s="17" t="s">
        <v>196</v>
      </c>
      <c r="D132" s="16" t="s">
        <v>37</v>
      </c>
      <c r="E132" s="18" t="s">
        <v>197</v>
      </c>
      <c r="F132" s="19" t="s">
        <v>68</v>
      </c>
      <c r="G132" s="20">
        <v>12.672000000000001</v>
      </c>
      <c r="H132" s="21">
        <v>0</v>
      </c>
      <c r="I132" s="21">
        <f>ROUND(ROUND(H132,2)*ROUND(G132,3),2)</f>
        <v>0</v>
      </c>
      <c r="O132">
        <f>(I132*21)/100</f>
        <v>0</v>
      </c>
      <c r="P132" t="s">
        <v>10</v>
      </c>
    </row>
    <row r="133" spans="1:18" ht="25.5" x14ac:dyDescent="0.2">
      <c r="A133" s="22" t="s">
        <v>40</v>
      </c>
      <c r="E133" s="23" t="s">
        <v>198</v>
      </c>
    </row>
    <row r="134" spans="1:18" ht="51" x14ac:dyDescent="0.2">
      <c r="A134" s="24" t="s">
        <v>41</v>
      </c>
      <c r="E134" s="25" t="s">
        <v>199</v>
      </c>
    </row>
    <row r="135" spans="1:18" ht="191.25" x14ac:dyDescent="0.2">
      <c r="A135" t="s">
        <v>43</v>
      </c>
      <c r="E135" s="23" t="s">
        <v>194</v>
      </c>
    </row>
    <row r="136" spans="1:18" x14ac:dyDescent="0.2">
      <c r="A136" s="16" t="s">
        <v>35</v>
      </c>
      <c r="B136" s="17" t="s">
        <v>200</v>
      </c>
      <c r="C136" s="17" t="s">
        <v>201</v>
      </c>
      <c r="D136" s="16" t="s">
        <v>37</v>
      </c>
      <c r="E136" s="18" t="s">
        <v>202</v>
      </c>
      <c r="F136" s="19" t="s">
        <v>68</v>
      </c>
      <c r="G136" s="20">
        <v>11.52</v>
      </c>
      <c r="H136" s="21">
        <v>0</v>
      </c>
      <c r="I136" s="21">
        <f>ROUND(ROUND(H136,2)*ROUND(G136,3),2)</f>
        <v>0</v>
      </c>
      <c r="O136">
        <f>(I136*21)/100</f>
        <v>0</v>
      </c>
      <c r="P136" t="s">
        <v>10</v>
      </c>
    </row>
    <row r="137" spans="1:18" ht="25.5" x14ac:dyDescent="0.2">
      <c r="A137" s="22" t="s">
        <v>40</v>
      </c>
      <c r="E137" s="23" t="s">
        <v>203</v>
      </c>
    </row>
    <row r="138" spans="1:18" ht="51" x14ac:dyDescent="0.2">
      <c r="A138" s="24" t="s">
        <v>41</v>
      </c>
      <c r="E138" s="25" t="s">
        <v>204</v>
      </c>
    </row>
    <row r="139" spans="1:18" ht="38.25" x14ac:dyDescent="0.2">
      <c r="A139" t="s">
        <v>43</v>
      </c>
      <c r="E139" s="23" t="s">
        <v>205</v>
      </c>
    </row>
    <row r="140" spans="1:18" x14ac:dyDescent="0.2">
      <c r="A140" s="16" t="s">
        <v>35</v>
      </c>
      <c r="B140" s="17" t="s">
        <v>206</v>
      </c>
      <c r="C140" s="17" t="s">
        <v>207</v>
      </c>
      <c r="D140" s="16" t="s">
        <v>37</v>
      </c>
      <c r="E140" s="18" t="s">
        <v>208</v>
      </c>
      <c r="F140" s="19" t="s">
        <v>68</v>
      </c>
      <c r="G140" s="20">
        <v>118.37</v>
      </c>
      <c r="H140" s="21">
        <v>0</v>
      </c>
      <c r="I140" s="21">
        <f>ROUND(ROUND(H140,2)*ROUND(G140,3),2)</f>
        <v>0</v>
      </c>
      <c r="O140">
        <f>(I140*21)/100</f>
        <v>0</v>
      </c>
      <c r="P140" t="s">
        <v>10</v>
      </c>
    </row>
    <row r="141" spans="1:18" ht="25.5" x14ac:dyDescent="0.2">
      <c r="A141" s="22" t="s">
        <v>40</v>
      </c>
      <c r="E141" s="23" t="s">
        <v>209</v>
      </c>
    </row>
    <row r="142" spans="1:18" ht="51" x14ac:dyDescent="0.2">
      <c r="A142" s="24" t="s">
        <v>41</v>
      </c>
      <c r="E142" s="25" t="s">
        <v>210</v>
      </c>
    </row>
    <row r="143" spans="1:18" ht="51" x14ac:dyDescent="0.2">
      <c r="A143" t="s">
        <v>43</v>
      </c>
      <c r="E143" s="23" t="s">
        <v>211</v>
      </c>
    </row>
    <row r="144" spans="1:18" ht="12.75" customHeight="1" x14ac:dyDescent="0.2">
      <c r="A144" s="3" t="s">
        <v>33</v>
      </c>
      <c r="B144" s="3"/>
      <c r="C144" s="26" t="s">
        <v>31</v>
      </c>
      <c r="D144" s="3"/>
      <c r="E144" s="14" t="s">
        <v>212</v>
      </c>
      <c r="F144" s="3"/>
      <c r="G144" s="3"/>
      <c r="H144" s="3"/>
      <c r="I144" s="27">
        <f>0+Q144</f>
        <v>0</v>
      </c>
      <c r="O144">
        <f>0+R144</f>
        <v>0</v>
      </c>
      <c r="Q144">
        <f>0+I145+I149+I153</f>
        <v>0</v>
      </c>
      <c r="R144">
        <f>0+O145+O149+O153</f>
        <v>0</v>
      </c>
    </row>
    <row r="145" spans="1:16" x14ac:dyDescent="0.2">
      <c r="A145" s="16" t="s">
        <v>35</v>
      </c>
      <c r="B145" s="17" t="s">
        <v>213</v>
      </c>
      <c r="C145" s="17" t="s">
        <v>214</v>
      </c>
      <c r="D145" s="16" t="s">
        <v>37</v>
      </c>
      <c r="E145" s="18" t="s">
        <v>215</v>
      </c>
      <c r="F145" s="19" t="s">
        <v>68</v>
      </c>
      <c r="G145" s="20">
        <v>118.37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ht="51" x14ac:dyDescent="0.2">
      <c r="A146" s="22" t="s">
        <v>40</v>
      </c>
      <c r="E146" s="23" t="s">
        <v>216</v>
      </c>
    </row>
    <row r="147" spans="1:16" ht="51" x14ac:dyDescent="0.2">
      <c r="A147" s="24" t="s">
        <v>41</v>
      </c>
      <c r="E147" s="25" t="s">
        <v>210</v>
      </c>
    </row>
    <row r="148" spans="1:16" ht="25.5" x14ac:dyDescent="0.2">
      <c r="A148" t="s">
        <v>43</v>
      </c>
      <c r="E148" s="23" t="s">
        <v>217</v>
      </c>
    </row>
    <row r="149" spans="1:16" x14ac:dyDescent="0.2">
      <c r="A149" s="16" t="s">
        <v>35</v>
      </c>
      <c r="B149" s="17" t="s">
        <v>218</v>
      </c>
      <c r="C149" s="17" t="s">
        <v>219</v>
      </c>
      <c r="D149" s="16" t="s">
        <v>37</v>
      </c>
      <c r="E149" s="18" t="s">
        <v>220</v>
      </c>
      <c r="F149" s="19" t="s">
        <v>92</v>
      </c>
      <c r="G149" s="20">
        <v>4.32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40</v>
      </c>
      <c r="E150" s="23" t="s">
        <v>221</v>
      </c>
    </row>
    <row r="151" spans="1:16" ht="51" x14ac:dyDescent="0.2">
      <c r="A151" s="24" t="s">
        <v>41</v>
      </c>
      <c r="E151" s="25" t="s">
        <v>222</v>
      </c>
    </row>
    <row r="152" spans="1:16" ht="114.75" x14ac:dyDescent="0.2">
      <c r="A152" t="s">
        <v>43</v>
      </c>
      <c r="E152" s="23" t="s">
        <v>223</v>
      </c>
    </row>
    <row r="153" spans="1:16" x14ac:dyDescent="0.2">
      <c r="A153" s="16" t="s">
        <v>35</v>
      </c>
      <c r="B153" s="17" t="s">
        <v>224</v>
      </c>
      <c r="C153" s="17" t="s">
        <v>225</v>
      </c>
      <c r="D153" s="16" t="s">
        <v>37</v>
      </c>
      <c r="E153" s="18" t="s">
        <v>226</v>
      </c>
      <c r="F153" s="19" t="s">
        <v>75</v>
      </c>
      <c r="G153" s="20">
        <v>453.6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40</v>
      </c>
      <c r="E154" s="23" t="s">
        <v>227</v>
      </c>
    </row>
    <row r="155" spans="1:16" ht="51" x14ac:dyDescent="0.2">
      <c r="A155" s="24" t="s">
        <v>41</v>
      </c>
      <c r="E155" s="25" t="s">
        <v>228</v>
      </c>
    </row>
    <row r="156" spans="1:16" ht="25.5" x14ac:dyDescent="0.2">
      <c r="A156" t="s">
        <v>43</v>
      </c>
      <c r="E156" s="23" t="s">
        <v>229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04-19-03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2019-07-15T11:47:09Z</dcterms:created>
  <dcterms:modified xsi:type="dcterms:W3CDTF">2019-08-22T09:11:21Z</dcterms:modified>
</cp:coreProperties>
</file>